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22995" windowHeight="10050" tabRatio="805" firstSheet="41" activeTab="100"/>
  </bookViews>
  <sheets>
    <sheet name="Item1" sheetId="1" r:id="rId1"/>
    <sheet name="Item2" sheetId="4" r:id="rId2"/>
    <sheet name="Item3" sheetId="5" r:id="rId3"/>
    <sheet name="Item4" sheetId="6" r:id="rId4"/>
    <sheet name="Item5" sheetId="7" r:id="rId5"/>
    <sheet name="Item6" sheetId="8" r:id="rId6"/>
    <sheet name="Item7" sheetId="9" r:id="rId7"/>
    <sheet name="Item8" sheetId="10" r:id="rId8"/>
    <sheet name="Item9" sheetId="11" r:id="rId9"/>
    <sheet name="Item10" sheetId="12" r:id="rId10"/>
    <sheet name="Item11" sheetId="13" r:id="rId11"/>
    <sheet name="Item12" sheetId="14" r:id="rId12"/>
    <sheet name="Item13" sheetId="15" r:id="rId13"/>
    <sheet name="Item14" sheetId="16" r:id="rId14"/>
    <sheet name="Item15" sheetId="17" r:id="rId15"/>
    <sheet name="Item16" sheetId="18" r:id="rId16"/>
    <sheet name="Item17" sheetId="19" r:id="rId17"/>
    <sheet name="Item18" sheetId="20" r:id="rId18"/>
    <sheet name="Item19" sheetId="21" r:id="rId19"/>
    <sheet name="Item20" sheetId="22" r:id="rId20"/>
    <sheet name="Item21" sheetId="24" r:id="rId21"/>
    <sheet name="Item22" sheetId="25" r:id="rId22"/>
    <sheet name="Item23" sheetId="26" r:id="rId23"/>
    <sheet name="Item24" sheetId="27" r:id="rId24"/>
    <sheet name="Item25" sheetId="28" r:id="rId25"/>
    <sheet name="Item26" sheetId="29" r:id="rId26"/>
    <sheet name="Item27" sheetId="30" r:id="rId27"/>
    <sheet name="Item28" sheetId="31" r:id="rId28"/>
    <sheet name="Item29" sheetId="32" r:id="rId29"/>
    <sheet name="Item30" sheetId="33" r:id="rId30"/>
    <sheet name="Item31" sheetId="34" r:id="rId31"/>
    <sheet name="Item32" sheetId="35" r:id="rId32"/>
    <sheet name="Item33" sheetId="36" r:id="rId33"/>
    <sheet name="Item34" sheetId="37" r:id="rId34"/>
    <sheet name="Item35" sheetId="38" r:id="rId35"/>
    <sheet name="Item36" sheetId="39" r:id="rId36"/>
    <sheet name="Item37" sheetId="40" r:id="rId37"/>
    <sheet name="Item38" sheetId="41" r:id="rId38"/>
    <sheet name="Item39" sheetId="42" r:id="rId39"/>
    <sheet name="Item40" sheetId="43" r:id="rId40"/>
    <sheet name="Item41" sheetId="44" r:id="rId41"/>
    <sheet name="Item42" sheetId="45" r:id="rId42"/>
    <sheet name="Item43" sheetId="46" r:id="rId43"/>
    <sheet name="Item44" sheetId="47" r:id="rId44"/>
    <sheet name="Item45" sheetId="48" r:id="rId45"/>
    <sheet name="Item46" sheetId="49" r:id="rId46"/>
    <sheet name="Item47" sheetId="50" r:id="rId47"/>
    <sheet name="Item48" sheetId="51" r:id="rId48"/>
    <sheet name="Item49" sheetId="52" r:id="rId49"/>
    <sheet name="Item50" sheetId="53" r:id="rId50"/>
    <sheet name="Item51" sheetId="54" r:id="rId51"/>
    <sheet name="Item52" sheetId="55" r:id="rId52"/>
    <sheet name="Item53" sheetId="56" r:id="rId53"/>
    <sheet name="Item54" sheetId="57" r:id="rId54"/>
    <sheet name="Item55" sheetId="58" r:id="rId55"/>
    <sheet name="Item56" sheetId="59" r:id="rId56"/>
    <sheet name="Item57" sheetId="60" r:id="rId57"/>
    <sheet name="Item58" sheetId="61" r:id="rId58"/>
    <sheet name="Item59" sheetId="62" r:id="rId59"/>
    <sheet name="Item60" sheetId="63" r:id="rId60"/>
    <sheet name="Item61" sheetId="64" r:id="rId61"/>
    <sheet name="Item62" sheetId="65" r:id="rId62"/>
    <sheet name="Item63" sheetId="66" r:id="rId63"/>
    <sheet name="Item64" sheetId="67" r:id="rId64"/>
    <sheet name="Item65" sheetId="68" state="hidden" r:id="rId65"/>
    <sheet name="Item66" sheetId="69" state="hidden" r:id="rId66"/>
    <sheet name="Item67" sheetId="70" state="hidden" r:id="rId67"/>
    <sheet name="Item68" sheetId="71" state="hidden" r:id="rId68"/>
    <sheet name="Item69" sheetId="72" state="hidden" r:id="rId69"/>
    <sheet name="Item70" sheetId="73" state="hidden" r:id="rId70"/>
    <sheet name="Item71" sheetId="74" state="hidden" r:id="rId71"/>
    <sheet name="Item72" sheetId="75" state="hidden" r:id="rId72"/>
    <sheet name="Item73" sheetId="76" state="hidden" r:id="rId73"/>
    <sheet name="Item74" sheetId="77" state="hidden" r:id="rId74"/>
    <sheet name="Item75" sheetId="78" state="hidden" r:id="rId75"/>
    <sheet name="Item76" sheetId="79" state="hidden" r:id="rId76"/>
    <sheet name="Item77" sheetId="80" state="hidden" r:id="rId77"/>
    <sheet name="Item78" sheetId="81" state="hidden" r:id="rId78"/>
    <sheet name="Item79" sheetId="82" state="hidden" r:id="rId79"/>
    <sheet name="Item80" sheetId="83" state="hidden" r:id="rId80"/>
    <sheet name="Item81" sheetId="84" state="hidden" r:id="rId81"/>
    <sheet name="Item82" sheetId="85" state="hidden" r:id="rId82"/>
    <sheet name="Item83" sheetId="86" state="hidden" r:id="rId83"/>
    <sheet name="Item84" sheetId="87" state="hidden" r:id="rId84"/>
    <sheet name="Item85" sheetId="88" state="hidden" r:id="rId85"/>
    <sheet name="Item86" sheetId="89" state="hidden" r:id="rId86"/>
    <sheet name="Item87" sheetId="90" state="hidden" r:id="rId87"/>
    <sheet name="Item88" sheetId="91" state="hidden" r:id="rId88"/>
    <sheet name="Item89" sheetId="92" state="hidden" r:id="rId89"/>
    <sheet name="Item90" sheetId="93" state="hidden" r:id="rId90"/>
    <sheet name="Item91" sheetId="94" state="hidden" r:id="rId91"/>
    <sheet name="Item92" sheetId="95" state="hidden" r:id="rId92"/>
    <sheet name="Item93" sheetId="96" state="hidden" r:id="rId93"/>
    <sheet name="Item94" sheetId="97" state="hidden" r:id="rId94"/>
    <sheet name="Item95" sheetId="98" state="hidden" r:id="rId95"/>
    <sheet name="Item96" sheetId="99" state="hidden" r:id="rId96"/>
    <sheet name="Item97" sheetId="100" state="hidden" r:id="rId97"/>
    <sheet name="Item98" sheetId="101" state="hidden" r:id="rId98"/>
    <sheet name="Item99" sheetId="102" state="hidden" r:id="rId99"/>
    <sheet name="Item100" sheetId="103" state="hidden" r:id="rId100"/>
    <sheet name="total" sheetId="23" r:id="rId101"/>
  </sheets>
  <definedNames>
    <definedName name="_xlnm.Print_Area" localSheetId="100">total!$A$1:$G$69</definedName>
    <definedName name="_xlnm.Print_Titles" localSheetId="100">total!$1:$2</definedName>
  </definedNames>
  <calcPr calcId="145621"/>
</workbook>
</file>

<file path=xl/calcChain.xml><?xml version="1.0" encoding="utf-8"?>
<calcChain xmlns="http://schemas.openxmlformats.org/spreadsheetml/2006/main">
  <c r="C55" i="23" l="1"/>
  <c r="D55" i="23"/>
  <c r="E55" i="23"/>
  <c r="G55" i="23" s="1"/>
  <c r="F55" i="23"/>
  <c r="C56" i="23"/>
  <c r="D56" i="23"/>
  <c r="E56" i="23"/>
  <c r="F56" i="23"/>
  <c r="C57" i="23"/>
  <c r="D57" i="23"/>
  <c r="E57" i="23"/>
  <c r="G57" i="23" s="1"/>
  <c r="F57" i="23"/>
  <c r="C58" i="23"/>
  <c r="D58" i="23"/>
  <c r="E58" i="23"/>
  <c r="F58" i="23"/>
  <c r="G58" i="23" s="1"/>
  <c r="C59" i="23"/>
  <c r="D59" i="23"/>
  <c r="E59" i="23"/>
  <c r="F59" i="23"/>
  <c r="C60" i="23"/>
  <c r="D60" i="23"/>
  <c r="E60" i="23"/>
  <c r="G60" i="23" s="1"/>
  <c r="F60" i="23"/>
  <c r="C61" i="23"/>
  <c r="D61" i="23"/>
  <c r="E61" i="23"/>
  <c r="G61" i="23" s="1"/>
  <c r="F61" i="23"/>
  <c r="C62" i="23"/>
  <c r="D62" i="23"/>
  <c r="E62" i="23"/>
  <c r="F62" i="23"/>
  <c r="C63" i="23"/>
  <c r="D63" i="23"/>
  <c r="E63" i="23"/>
  <c r="G63" i="23" s="1"/>
  <c r="F63" i="23"/>
  <c r="C64" i="23"/>
  <c r="D64" i="23"/>
  <c r="E64" i="23"/>
  <c r="F64" i="23"/>
  <c r="G64" i="23" s="1"/>
  <c r="C65" i="23"/>
  <c r="D65" i="23"/>
  <c r="E65" i="23"/>
  <c r="F65" i="23"/>
  <c r="C66" i="23"/>
  <c r="D66" i="23"/>
  <c r="E66" i="23"/>
  <c r="G66" i="23" s="1"/>
  <c r="F66" i="23"/>
  <c r="G65" i="23"/>
  <c r="G62" i="23"/>
  <c r="G59" i="23"/>
  <c r="G56" i="23"/>
  <c r="B66" i="23"/>
  <c r="B65" i="23"/>
  <c r="B64" i="23"/>
  <c r="B63" i="23"/>
  <c r="B62" i="23"/>
  <c r="B61" i="23"/>
  <c r="B60" i="23"/>
  <c r="B59" i="23"/>
  <c r="B58" i="23"/>
  <c r="B57" i="23"/>
  <c r="B56" i="23"/>
  <c r="B55" i="23"/>
  <c r="D3" i="67"/>
  <c r="F3" i="67"/>
  <c r="D3" i="66"/>
  <c r="H10" i="66"/>
  <c r="F3" i="66"/>
  <c r="D3" i="34"/>
  <c r="D3" i="65"/>
  <c r="F3" i="65"/>
  <c r="D3" i="64"/>
  <c r="F3" i="64"/>
  <c r="D3" i="30"/>
  <c r="D3" i="63" s="1"/>
  <c r="F3" i="63"/>
  <c r="D3" i="29"/>
  <c r="D3" i="62"/>
  <c r="H6" i="62"/>
  <c r="H4" i="62"/>
  <c r="H3" i="62"/>
  <c r="F3" i="62"/>
  <c r="D3" i="27"/>
  <c r="D3" i="61"/>
  <c r="F3" i="61"/>
  <c r="D3" i="22"/>
  <c r="D3" i="60" s="1"/>
  <c r="F3" i="60"/>
  <c r="D3" i="21"/>
  <c r="D3" i="59"/>
  <c r="H7" i="59"/>
  <c r="H6" i="59"/>
  <c r="H5" i="59"/>
  <c r="H4" i="59"/>
  <c r="F3" i="59" s="1"/>
  <c r="H3" i="59"/>
  <c r="D3" i="12"/>
  <c r="D3" i="58" s="1"/>
  <c r="F3" i="58"/>
  <c r="D3" i="11"/>
  <c r="D3" i="57"/>
  <c r="F3" i="57"/>
  <c r="D3" i="4"/>
  <c r="D3" i="56"/>
  <c r="F3" i="56"/>
  <c r="H7" i="21"/>
  <c r="H6" i="21"/>
  <c r="H5" i="21"/>
  <c r="H4" i="21"/>
  <c r="H5" i="46"/>
  <c r="H10" i="44"/>
  <c r="H8" i="13"/>
  <c r="H5" i="52"/>
  <c r="H4" i="46"/>
  <c r="H5" i="45"/>
  <c r="H4" i="45"/>
  <c r="H6" i="29"/>
  <c r="H3" i="29" l="1"/>
  <c r="H4" i="29"/>
  <c r="H4" i="25"/>
  <c r="H3" i="25"/>
  <c r="H3" i="21" l="1"/>
  <c r="C52" i="23" l="1"/>
  <c r="D52" i="23"/>
  <c r="E52" i="23"/>
  <c r="C53" i="23"/>
  <c r="D53" i="23"/>
  <c r="E53" i="23"/>
  <c r="C54" i="23"/>
  <c r="D54" i="23"/>
  <c r="E54" i="23"/>
  <c r="B54" i="23"/>
  <c r="B53" i="23"/>
  <c r="F20" i="103" l="1"/>
  <c r="D20" i="103"/>
  <c r="B20" i="103"/>
  <c r="C20" i="103" s="1"/>
  <c r="I17" i="103"/>
  <c r="I16" i="103"/>
  <c r="I15" i="103"/>
  <c r="I14" i="103"/>
  <c r="I13" i="103"/>
  <c r="I12" i="103"/>
  <c r="I11" i="103"/>
  <c r="I10" i="103"/>
  <c r="I9" i="103"/>
  <c r="I8" i="103"/>
  <c r="I7" i="103"/>
  <c r="I6" i="103"/>
  <c r="I5" i="103"/>
  <c r="I4" i="103"/>
  <c r="I3" i="103"/>
  <c r="F3" i="103"/>
  <c r="H20" i="103" s="1"/>
  <c r="G20" i="103" s="1"/>
  <c r="F20" i="102"/>
  <c r="E20" i="102"/>
  <c r="D20" i="102"/>
  <c r="C20" i="102"/>
  <c r="H22" i="102" s="1"/>
  <c r="H23" i="102" s="1"/>
  <c r="B20" i="102"/>
  <c r="A20" i="102"/>
  <c r="I17" i="102"/>
  <c r="I16" i="102"/>
  <c r="I15" i="102"/>
  <c r="I14" i="102"/>
  <c r="I13" i="102"/>
  <c r="I12" i="102"/>
  <c r="I11" i="102"/>
  <c r="I10" i="102"/>
  <c r="I9" i="102"/>
  <c r="I8" i="102"/>
  <c r="I7" i="102"/>
  <c r="I6" i="102"/>
  <c r="I5" i="102"/>
  <c r="I4" i="102"/>
  <c r="I3" i="102"/>
  <c r="F3" i="102"/>
  <c r="H20" i="102" s="1"/>
  <c r="G20" i="102" s="1"/>
  <c r="H20" i="101"/>
  <c r="G20" i="101" s="1"/>
  <c r="F20" i="101"/>
  <c r="D20" i="101"/>
  <c r="B20" i="101"/>
  <c r="C20" i="101" s="1"/>
  <c r="I17" i="101"/>
  <c r="I16" i="101"/>
  <c r="I15" i="101"/>
  <c r="I14" i="101"/>
  <c r="I13" i="101"/>
  <c r="I12" i="101"/>
  <c r="I11" i="101"/>
  <c r="I10" i="101"/>
  <c r="I9" i="101"/>
  <c r="I8" i="101"/>
  <c r="I7" i="101"/>
  <c r="I6" i="101"/>
  <c r="I5" i="101"/>
  <c r="I4" i="101"/>
  <c r="I3" i="101"/>
  <c r="F3" i="101"/>
  <c r="F20" i="100"/>
  <c r="E20" i="100"/>
  <c r="D20" i="100"/>
  <c r="C20" i="100"/>
  <c r="H22" i="100" s="1"/>
  <c r="H23" i="100" s="1"/>
  <c r="B20" i="100"/>
  <c r="A20" i="100"/>
  <c r="I17" i="100"/>
  <c r="I16" i="100"/>
  <c r="I15" i="100"/>
  <c r="I14" i="100"/>
  <c r="I13" i="100"/>
  <c r="I12" i="100"/>
  <c r="I11" i="100"/>
  <c r="I10" i="100"/>
  <c r="I9" i="100"/>
  <c r="I8" i="100"/>
  <c r="I7" i="100"/>
  <c r="I6" i="100"/>
  <c r="I5" i="100"/>
  <c r="I4" i="100"/>
  <c r="I3" i="100"/>
  <c r="F3" i="100"/>
  <c r="H20" i="100" s="1"/>
  <c r="G20" i="100" s="1"/>
  <c r="H20" i="99"/>
  <c r="G20" i="99" s="1"/>
  <c r="F20" i="99"/>
  <c r="D20" i="99"/>
  <c r="B20" i="99"/>
  <c r="C20" i="99" s="1"/>
  <c r="I17" i="99"/>
  <c r="I16" i="99"/>
  <c r="I15" i="99"/>
  <c r="I14" i="99"/>
  <c r="I13" i="99"/>
  <c r="I12" i="99"/>
  <c r="I11" i="99"/>
  <c r="I10" i="99"/>
  <c r="I9" i="99"/>
  <c r="I8" i="99"/>
  <c r="I7" i="99"/>
  <c r="I6" i="99"/>
  <c r="I5" i="99"/>
  <c r="I4" i="99"/>
  <c r="I3" i="99"/>
  <c r="F3" i="99"/>
  <c r="F20" i="98"/>
  <c r="E20" i="98"/>
  <c r="D20" i="98"/>
  <c r="C20" i="98"/>
  <c r="H22" i="98" s="1"/>
  <c r="H23" i="98" s="1"/>
  <c r="B20" i="98"/>
  <c r="A20" i="98"/>
  <c r="I17" i="98"/>
  <c r="I16" i="98"/>
  <c r="I15" i="98"/>
  <c r="I14" i="98"/>
  <c r="I13" i="98"/>
  <c r="I12" i="98"/>
  <c r="I11" i="98"/>
  <c r="I10" i="98"/>
  <c r="I9" i="98"/>
  <c r="I8" i="98"/>
  <c r="I7" i="98"/>
  <c r="I6" i="98"/>
  <c r="I5" i="98"/>
  <c r="I4" i="98"/>
  <c r="I3" i="98"/>
  <c r="F3" i="98"/>
  <c r="H20" i="98" s="1"/>
  <c r="G20" i="98" s="1"/>
  <c r="H20" i="97"/>
  <c r="G20" i="97" s="1"/>
  <c r="F20" i="97"/>
  <c r="D20" i="97"/>
  <c r="B20" i="97"/>
  <c r="C20" i="97" s="1"/>
  <c r="I17" i="97"/>
  <c r="I16" i="97"/>
  <c r="I15" i="97"/>
  <c r="I14" i="97"/>
  <c r="I13" i="97"/>
  <c r="I12" i="97"/>
  <c r="I11" i="97"/>
  <c r="I10" i="97"/>
  <c r="I9" i="97"/>
  <c r="I8" i="97"/>
  <c r="I7" i="97"/>
  <c r="I6" i="97"/>
  <c r="I5" i="97"/>
  <c r="I4" i="97"/>
  <c r="I3" i="97"/>
  <c r="F3" i="97"/>
  <c r="F20" i="96"/>
  <c r="E20" i="96"/>
  <c r="D20" i="96"/>
  <c r="C20" i="96"/>
  <c r="H22" i="96" s="1"/>
  <c r="H23" i="96" s="1"/>
  <c r="B20" i="96"/>
  <c r="A20" i="96"/>
  <c r="I17" i="96"/>
  <c r="I16" i="96"/>
  <c r="I15" i="96"/>
  <c r="I14" i="96"/>
  <c r="I13" i="96"/>
  <c r="I12" i="96"/>
  <c r="I11" i="96"/>
  <c r="I10" i="96"/>
  <c r="I9" i="96"/>
  <c r="I8" i="96"/>
  <c r="I7" i="96"/>
  <c r="I6" i="96"/>
  <c r="I5" i="96"/>
  <c r="I4" i="96"/>
  <c r="I3" i="96"/>
  <c r="F3" i="96"/>
  <c r="H20" i="96" s="1"/>
  <c r="G20" i="96" s="1"/>
  <c r="H20" i="95"/>
  <c r="G20" i="95" s="1"/>
  <c r="F20" i="95"/>
  <c r="D20" i="95"/>
  <c r="B20" i="95"/>
  <c r="C20" i="95" s="1"/>
  <c r="I17" i="95"/>
  <c r="I16" i="95"/>
  <c r="I15" i="95"/>
  <c r="I14" i="95"/>
  <c r="I13" i="95"/>
  <c r="I12" i="95"/>
  <c r="I11" i="95"/>
  <c r="I10" i="95"/>
  <c r="I9" i="95"/>
  <c r="I8" i="95"/>
  <c r="I7" i="95"/>
  <c r="I6" i="95"/>
  <c r="I5" i="95"/>
  <c r="I4" i="95"/>
  <c r="I3" i="95"/>
  <c r="F3" i="95"/>
  <c r="F20" i="94"/>
  <c r="E20" i="94"/>
  <c r="D20" i="94"/>
  <c r="C20" i="94"/>
  <c r="H22" i="94" s="1"/>
  <c r="H23" i="94" s="1"/>
  <c r="B20" i="94"/>
  <c r="A20" i="94"/>
  <c r="I17" i="94"/>
  <c r="I16" i="94"/>
  <c r="I15" i="94"/>
  <c r="I14" i="94"/>
  <c r="I13" i="94"/>
  <c r="I12" i="94"/>
  <c r="I11" i="94"/>
  <c r="I10" i="94"/>
  <c r="I9" i="94"/>
  <c r="I8" i="94"/>
  <c r="I7" i="94"/>
  <c r="I6" i="94"/>
  <c r="I5" i="94"/>
  <c r="I4" i="94"/>
  <c r="I3" i="94"/>
  <c r="F3" i="94"/>
  <c r="H20" i="94" s="1"/>
  <c r="G20" i="94" s="1"/>
  <c r="H20" i="93"/>
  <c r="G20" i="93" s="1"/>
  <c r="F20" i="93"/>
  <c r="D20" i="93"/>
  <c r="B20" i="93"/>
  <c r="C20" i="93" s="1"/>
  <c r="I17" i="93"/>
  <c r="I16" i="93"/>
  <c r="I15" i="93"/>
  <c r="I14" i="93"/>
  <c r="I13" i="93"/>
  <c r="I12" i="93"/>
  <c r="I11" i="93"/>
  <c r="I10" i="93"/>
  <c r="I9" i="93"/>
  <c r="I8" i="93"/>
  <c r="I7" i="93"/>
  <c r="I6" i="93"/>
  <c r="I5" i="93"/>
  <c r="I4" i="93"/>
  <c r="I3" i="93"/>
  <c r="F3" i="93"/>
  <c r="F20" i="92"/>
  <c r="E20" i="92"/>
  <c r="D20" i="92"/>
  <c r="C20" i="92"/>
  <c r="H22" i="92" s="1"/>
  <c r="H23" i="92" s="1"/>
  <c r="B20" i="92"/>
  <c r="A20" i="92"/>
  <c r="I17" i="92"/>
  <c r="I16" i="92"/>
  <c r="I15" i="92"/>
  <c r="I14" i="92"/>
  <c r="I13" i="92"/>
  <c r="I12" i="92"/>
  <c r="I11" i="92"/>
  <c r="I10" i="92"/>
  <c r="I9" i="92"/>
  <c r="I8" i="92"/>
  <c r="I7" i="92"/>
  <c r="I6" i="92"/>
  <c r="I5" i="92"/>
  <c r="I4" i="92"/>
  <c r="I3" i="92"/>
  <c r="F3" i="92"/>
  <c r="H20" i="92" s="1"/>
  <c r="G20" i="92" s="1"/>
  <c r="H20" i="91"/>
  <c r="G20" i="91" s="1"/>
  <c r="F20" i="91"/>
  <c r="D20" i="91"/>
  <c r="B20" i="91"/>
  <c r="C20" i="91" s="1"/>
  <c r="I17" i="91"/>
  <c r="I16" i="91"/>
  <c r="I15" i="91"/>
  <c r="I14" i="91"/>
  <c r="I13" i="91"/>
  <c r="I12" i="91"/>
  <c r="I11" i="91"/>
  <c r="I10" i="91"/>
  <c r="I9" i="91"/>
  <c r="I8" i="91"/>
  <c r="I7" i="91"/>
  <c r="I6" i="91"/>
  <c r="I5" i="91"/>
  <c r="I4" i="91"/>
  <c r="I3" i="91"/>
  <c r="F3" i="91"/>
  <c r="F20" i="90"/>
  <c r="E20" i="90"/>
  <c r="D20" i="90"/>
  <c r="C20" i="90"/>
  <c r="H22" i="90" s="1"/>
  <c r="H23" i="90" s="1"/>
  <c r="B20" i="90"/>
  <c r="A20" i="90"/>
  <c r="I17" i="90"/>
  <c r="I16" i="90"/>
  <c r="I15" i="90"/>
  <c r="I14" i="90"/>
  <c r="I13" i="90"/>
  <c r="I12" i="90"/>
  <c r="I11" i="90"/>
  <c r="I10" i="90"/>
  <c r="I9" i="90"/>
  <c r="I8" i="90"/>
  <c r="I7" i="90"/>
  <c r="I6" i="90"/>
  <c r="I5" i="90"/>
  <c r="I4" i="90"/>
  <c r="I3" i="90"/>
  <c r="F3" i="90"/>
  <c r="H20" i="90" s="1"/>
  <c r="G20" i="90" s="1"/>
  <c r="H20" i="89"/>
  <c r="G20" i="89" s="1"/>
  <c r="F20" i="89"/>
  <c r="D20" i="89"/>
  <c r="B20" i="89"/>
  <c r="C20" i="89" s="1"/>
  <c r="I17" i="89"/>
  <c r="I16" i="89"/>
  <c r="I15" i="89"/>
  <c r="I14" i="89"/>
  <c r="I13" i="89"/>
  <c r="I12" i="89"/>
  <c r="I11" i="89"/>
  <c r="I10" i="89"/>
  <c r="I9" i="89"/>
  <c r="I8" i="89"/>
  <c r="I7" i="89"/>
  <c r="I6" i="89"/>
  <c r="I5" i="89"/>
  <c r="I4" i="89"/>
  <c r="I3" i="89"/>
  <c r="F3" i="89"/>
  <c r="F20" i="88"/>
  <c r="E20" i="88"/>
  <c r="D20" i="88"/>
  <c r="C20" i="88"/>
  <c r="H22" i="88" s="1"/>
  <c r="H23" i="88" s="1"/>
  <c r="B20" i="88"/>
  <c r="A20" i="88"/>
  <c r="I17" i="88"/>
  <c r="I16" i="88"/>
  <c r="I15" i="88"/>
  <c r="I14" i="88"/>
  <c r="I13" i="88"/>
  <c r="I12" i="88"/>
  <c r="I11" i="88"/>
  <c r="I10" i="88"/>
  <c r="I9" i="88"/>
  <c r="I8" i="88"/>
  <c r="I7" i="88"/>
  <c r="I6" i="88"/>
  <c r="I5" i="88"/>
  <c r="I4" i="88"/>
  <c r="I3" i="88"/>
  <c r="F3" i="88"/>
  <c r="H20" i="88" s="1"/>
  <c r="G20" i="88" s="1"/>
  <c r="H20" i="87"/>
  <c r="G20" i="87" s="1"/>
  <c r="F20" i="87"/>
  <c r="D20" i="87"/>
  <c r="B20" i="87"/>
  <c r="C20" i="87" s="1"/>
  <c r="I17" i="87"/>
  <c r="I16" i="87"/>
  <c r="I15" i="87"/>
  <c r="I14" i="87"/>
  <c r="I13" i="87"/>
  <c r="I12" i="87"/>
  <c r="I11" i="87"/>
  <c r="I10" i="87"/>
  <c r="I9" i="87"/>
  <c r="I8" i="87"/>
  <c r="I7" i="87"/>
  <c r="I6" i="87"/>
  <c r="I5" i="87"/>
  <c r="I4" i="87"/>
  <c r="I3" i="87"/>
  <c r="F3" i="87"/>
  <c r="F20" i="86"/>
  <c r="E20" i="86"/>
  <c r="D20" i="86"/>
  <c r="C20" i="86"/>
  <c r="H22" i="86" s="1"/>
  <c r="H23" i="86" s="1"/>
  <c r="B20" i="86"/>
  <c r="A20" i="86"/>
  <c r="I17" i="86"/>
  <c r="I16" i="86"/>
  <c r="I15" i="86"/>
  <c r="I14" i="86"/>
  <c r="I13" i="86"/>
  <c r="I12" i="86"/>
  <c r="I11" i="86"/>
  <c r="I10" i="86"/>
  <c r="I9" i="86"/>
  <c r="I8" i="86"/>
  <c r="I7" i="86"/>
  <c r="I6" i="86"/>
  <c r="I5" i="86"/>
  <c r="I4" i="86"/>
  <c r="I3" i="86"/>
  <c r="F3" i="86"/>
  <c r="H20" i="86" s="1"/>
  <c r="G20" i="86" s="1"/>
  <c r="H20" i="85"/>
  <c r="G20" i="85" s="1"/>
  <c r="F20" i="85"/>
  <c r="D20" i="85"/>
  <c r="B20" i="85"/>
  <c r="C20" i="85" s="1"/>
  <c r="I17" i="85"/>
  <c r="I16" i="85"/>
  <c r="I15" i="85"/>
  <c r="I14" i="85"/>
  <c r="I13" i="85"/>
  <c r="I12" i="85"/>
  <c r="I11" i="85"/>
  <c r="I10" i="85"/>
  <c r="I9" i="85"/>
  <c r="I8" i="85"/>
  <c r="I7" i="85"/>
  <c r="I6" i="85"/>
  <c r="I5" i="85"/>
  <c r="I4" i="85"/>
  <c r="I3" i="85"/>
  <c r="F3" i="85"/>
  <c r="F20" i="84"/>
  <c r="E20" i="84"/>
  <c r="D20" i="84"/>
  <c r="C20" i="84"/>
  <c r="H22" i="84" s="1"/>
  <c r="H23" i="84" s="1"/>
  <c r="B20" i="84"/>
  <c r="A20" i="84"/>
  <c r="I17" i="84"/>
  <c r="I16" i="84"/>
  <c r="I15" i="84"/>
  <c r="I14" i="84"/>
  <c r="I13" i="84"/>
  <c r="I12" i="84"/>
  <c r="I11" i="84"/>
  <c r="I10" i="84"/>
  <c r="I9" i="84"/>
  <c r="I8" i="84"/>
  <c r="I7" i="84"/>
  <c r="I6" i="84"/>
  <c r="I5" i="84"/>
  <c r="I4" i="84"/>
  <c r="I3" i="84"/>
  <c r="F3" i="84"/>
  <c r="H20" i="84" s="1"/>
  <c r="G20" i="84" s="1"/>
  <c r="H20" i="83"/>
  <c r="G20" i="83" s="1"/>
  <c r="F20" i="83"/>
  <c r="D20" i="83"/>
  <c r="B20" i="83"/>
  <c r="C20" i="83" s="1"/>
  <c r="I17" i="83"/>
  <c r="I16" i="83"/>
  <c r="I15" i="83"/>
  <c r="I14" i="83"/>
  <c r="I13" i="83"/>
  <c r="I12" i="83"/>
  <c r="I11" i="83"/>
  <c r="I10" i="83"/>
  <c r="I9" i="83"/>
  <c r="I8" i="83"/>
  <c r="I7" i="83"/>
  <c r="I6" i="83"/>
  <c r="I5" i="83"/>
  <c r="I4" i="83"/>
  <c r="I3" i="83"/>
  <c r="F3" i="83"/>
  <c r="F20" i="82"/>
  <c r="E20" i="82"/>
  <c r="D20" i="82"/>
  <c r="C20" i="82"/>
  <c r="H22" i="82" s="1"/>
  <c r="H23" i="82" s="1"/>
  <c r="B20" i="82"/>
  <c r="A20" i="82"/>
  <c r="I17" i="82"/>
  <c r="I16" i="82"/>
  <c r="I15" i="82"/>
  <c r="I14" i="82"/>
  <c r="I13" i="82"/>
  <c r="I12" i="82"/>
  <c r="I11" i="82"/>
  <c r="I10" i="82"/>
  <c r="I9" i="82"/>
  <c r="I8" i="82"/>
  <c r="I7" i="82"/>
  <c r="I6" i="82"/>
  <c r="I5" i="82"/>
  <c r="I4" i="82"/>
  <c r="I3" i="82"/>
  <c r="F3" i="82"/>
  <c r="H20" i="82" s="1"/>
  <c r="G20" i="82" s="1"/>
  <c r="H20" i="81"/>
  <c r="G20" i="81" s="1"/>
  <c r="F20" i="81"/>
  <c r="D20" i="81"/>
  <c r="B20" i="81"/>
  <c r="C20" i="81" s="1"/>
  <c r="I17" i="81"/>
  <c r="I16" i="81"/>
  <c r="I15" i="81"/>
  <c r="I14" i="81"/>
  <c r="I13" i="81"/>
  <c r="I12" i="81"/>
  <c r="I11" i="81"/>
  <c r="I10" i="81"/>
  <c r="I9" i="81"/>
  <c r="I8" i="81"/>
  <c r="I7" i="81"/>
  <c r="I6" i="81"/>
  <c r="I5" i="81"/>
  <c r="I4" i="81"/>
  <c r="I3" i="81"/>
  <c r="F3" i="81"/>
  <c r="F20" i="80"/>
  <c r="E20" i="80"/>
  <c r="D20" i="80"/>
  <c r="C20" i="80"/>
  <c r="H22" i="80" s="1"/>
  <c r="H23" i="80" s="1"/>
  <c r="B20" i="80"/>
  <c r="A20" i="80"/>
  <c r="I17" i="80"/>
  <c r="I16" i="80"/>
  <c r="I15" i="80"/>
  <c r="I14" i="80"/>
  <c r="I13" i="80"/>
  <c r="I12" i="80"/>
  <c r="I11" i="80"/>
  <c r="I10" i="80"/>
  <c r="I9" i="80"/>
  <c r="I8" i="80"/>
  <c r="I7" i="80"/>
  <c r="I6" i="80"/>
  <c r="I5" i="80"/>
  <c r="I4" i="80"/>
  <c r="I3" i="80"/>
  <c r="F3" i="80"/>
  <c r="H20" i="80" s="1"/>
  <c r="G20" i="80" s="1"/>
  <c r="H20" i="79"/>
  <c r="G20" i="79" s="1"/>
  <c r="F20" i="79"/>
  <c r="D20" i="79"/>
  <c r="B20" i="79"/>
  <c r="C20" i="79" s="1"/>
  <c r="I17" i="79"/>
  <c r="I16" i="79"/>
  <c r="I15" i="79"/>
  <c r="I14" i="79"/>
  <c r="I13" i="79"/>
  <c r="I12" i="79"/>
  <c r="I11" i="79"/>
  <c r="I10" i="79"/>
  <c r="I9" i="79"/>
  <c r="I8" i="79"/>
  <c r="I7" i="79"/>
  <c r="I6" i="79"/>
  <c r="I5" i="79"/>
  <c r="I4" i="79"/>
  <c r="I3" i="79"/>
  <c r="F3" i="79"/>
  <c r="F20" i="78"/>
  <c r="E20" i="78"/>
  <c r="D20" i="78"/>
  <c r="C20" i="78"/>
  <c r="H22" i="78" s="1"/>
  <c r="H23" i="78" s="1"/>
  <c r="B20" i="78"/>
  <c r="A20" i="78"/>
  <c r="I17" i="78"/>
  <c r="I16" i="78"/>
  <c r="I15" i="78"/>
  <c r="I14" i="78"/>
  <c r="I13" i="78"/>
  <c r="I12" i="78"/>
  <c r="I11" i="78"/>
  <c r="I10" i="78"/>
  <c r="I9" i="78"/>
  <c r="I8" i="78"/>
  <c r="I7" i="78"/>
  <c r="I6" i="78"/>
  <c r="I5" i="78"/>
  <c r="I4" i="78"/>
  <c r="I3" i="78"/>
  <c r="F3" i="78"/>
  <c r="H20" i="78" s="1"/>
  <c r="G20" i="78" s="1"/>
  <c r="H20" i="77"/>
  <c r="G20" i="77" s="1"/>
  <c r="F20" i="77"/>
  <c r="D20" i="77"/>
  <c r="B20" i="77"/>
  <c r="C20" i="77" s="1"/>
  <c r="I17" i="77"/>
  <c r="I16" i="77"/>
  <c r="I15" i="77"/>
  <c r="I14" i="77"/>
  <c r="I13" i="77"/>
  <c r="I12" i="77"/>
  <c r="I11" i="77"/>
  <c r="I10" i="77"/>
  <c r="I9" i="77"/>
  <c r="I8" i="77"/>
  <c r="I7" i="77"/>
  <c r="I6" i="77"/>
  <c r="I5" i="77"/>
  <c r="I4" i="77"/>
  <c r="I3" i="77"/>
  <c r="F3" i="77"/>
  <c r="F20" i="76"/>
  <c r="E20" i="76"/>
  <c r="D20" i="76"/>
  <c r="C20" i="76"/>
  <c r="H22" i="76" s="1"/>
  <c r="H23" i="76" s="1"/>
  <c r="B20" i="76"/>
  <c r="A20" i="76"/>
  <c r="I17" i="76"/>
  <c r="I16" i="76"/>
  <c r="I15" i="76"/>
  <c r="I14" i="76"/>
  <c r="I13" i="76"/>
  <c r="I12" i="76"/>
  <c r="I11" i="76"/>
  <c r="I10" i="76"/>
  <c r="I9" i="76"/>
  <c r="I8" i="76"/>
  <c r="I7" i="76"/>
  <c r="I6" i="76"/>
  <c r="I5" i="76"/>
  <c r="I4" i="76"/>
  <c r="I3" i="76"/>
  <c r="F3" i="76"/>
  <c r="H20" i="76" s="1"/>
  <c r="G20" i="76" s="1"/>
  <c r="H20" i="75"/>
  <c r="G20" i="75"/>
  <c r="F20" i="75"/>
  <c r="D20" i="75"/>
  <c r="B20" i="75"/>
  <c r="C20" i="75" s="1"/>
  <c r="A20" i="75"/>
  <c r="I17" i="75"/>
  <c r="I16" i="75"/>
  <c r="I15" i="75"/>
  <c r="I14" i="75"/>
  <c r="I13" i="75"/>
  <c r="I12" i="75"/>
  <c r="I11" i="75"/>
  <c r="I10" i="75"/>
  <c r="I9" i="75"/>
  <c r="I8" i="75"/>
  <c r="I7" i="75"/>
  <c r="I6" i="75"/>
  <c r="I5" i="75"/>
  <c r="I4" i="75"/>
  <c r="I3" i="75"/>
  <c r="F3" i="75"/>
  <c r="F20" i="74"/>
  <c r="E20" i="74"/>
  <c r="D20" i="74"/>
  <c r="C20" i="74"/>
  <c r="H22" i="74" s="1"/>
  <c r="H23" i="74" s="1"/>
  <c r="B20" i="74"/>
  <c r="A20" i="74"/>
  <c r="I17" i="74"/>
  <c r="I16" i="74"/>
  <c r="I15" i="74"/>
  <c r="I14" i="74"/>
  <c r="I13" i="74"/>
  <c r="I12" i="74"/>
  <c r="I11" i="74"/>
  <c r="I10" i="74"/>
  <c r="I9" i="74"/>
  <c r="I8" i="74"/>
  <c r="I7" i="74"/>
  <c r="I6" i="74"/>
  <c r="I5" i="74"/>
  <c r="I4" i="74"/>
  <c r="I3" i="74"/>
  <c r="F3" i="74"/>
  <c r="H20" i="74" s="1"/>
  <c r="G20" i="74" s="1"/>
  <c r="H20" i="73"/>
  <c r="G20" i="73"/>
  <c r="F20" i="73"/>
  <c r="D20" i="73"/>
  <c r="B20" i="73"/>
  <c r="C20" i="73" s="1"/>
  <c r="A20" i="73"/>
  <c r="I17" i="73"/>
  <c r="I16" i="73"/>
  <c r="I15" i="73"/>
  <c r="I14" i="73"/>
  <c r="I13" i="73"/>
  <c r="I12" i="73"/>
  <c r="I11" i="73"/>
  <c r="I10" i="73"/>
  <c r="I9" i="73"/>
  <c r="I8" i="73"/>
  <c r="I7" i="73"/>
  <c r="I6" i="73"/>
  <c r="I5" i="73"/>
  <c r="I4" i="73"/>
  <c r="I3" i="73"/>
  <c r="F3" i="73"/>
  <c r="F20" i="72"/>
  <c r="E20" i="72"/>
  <c r="D20" i="72"/>
  <c r="C20" i="72"/>
  <c r="H22" i="72" s="1"/>
  <c r="H23" i="72" s="1"/>
  <c r="B20" i="72"/>
  <c r="A20" i="72"/>
  <c r="I17" i="72"/>
  <c r="I16" i="72"/>
  <c r="I15" i="72"/>
  <c r="I14" i="72"/>
  <c r="I13" i="72"/>
  <c r="I12" i="72"/>
  <c r="I11" i="72"/>
  <c r="I10" i="72"/>
  <c r="I9" i="72"/>
  <c r="I8" i="72"/>
  <c r="I7" i="72"/>
  <c r="I6" i="72"/>
  <c r="I5" i="72"/>
  <c r="I4" i="72"/>
  <c r="I3" i="72"/>
  <c r="F3" i="72"/>
  <c r="H20" i="72" s="1"/>
  <c r="G20" i="72" s="1"/>
  <c r="H20" i="71"/>
  <c r="G20" i="71"/>
  <c r="F20" i="71"/>
  <c r="D20" i="71"/>
  <c r="B20" i="71"/>
  <c r="C20" i="71" s="1"/>
  <c r="A20" i="71"/>
  <c r="I17" i="71"/>
  <c r="I16" i="71"/>
  <c r="I15" i="71"/>
  <c r="I14" i="71"/>
  <c r="I13" i="71"/>
  <c r="I12" i="71"/>
  <c r="I11" i="71"/>
  <c r="I10" i="71"/>
  <c r="I9" i="71"/>
  <c r="I8" i="71"/>
  <c r="I7" i="71"/>
  <c r="I6" i="71"/>
  <c r="I5" i="71"/>
  <c r="I4" i="71"/>
  <c r="I3" i="71"/>
  <c r="F3" i="71"/>
  <c r="F20" i="70"/>
  <c r="E20" i="70"/>
  <c r="D20" i="70"/>
  <c r="C20" i="70"/>
  <c r="H22" i="70" s="1"/>
  <c r="H23" i="70" s="1"/>
  <c r="B20" i="70"/>
  <c r="A20" i="70"/>
  <c r="I17" i="70"/>
  <c r="I16" i="70"/>
  <c r="I15" i="70"/>
  <c r="I14" i="70"/>
  <c r="I13" i="70"/>
  <c r="I12" i="70"/>
  <c r="I11" i="70"/>
  <c r="I10" i="70"/>
  <c r="I9" i="70"/>
  <c r="I8" i="70"/>
  <c r="I7" i="70"/>
  <c r="I6" i="70"/>
  <c r="I5" i="70"/>
  <c r="I4" i="70"/>
  <c r="I3" i="70"/>
  <c r="F3" i="70"/>
  <c r="H20" i="70" s="1"/>
  <c r="G20" i="70" s="1"/>
  <c r="H20" i="69"/>
  <c r="G20" i="69"/>
  <c r="F20" i="69"/>
  <c r="D20" i="69"/>
  <c r="B20" i="69"/>
  <c r="C20" i="69" s="1"/>
  <c r="A20" i="69"/>
  <c r="I17" i="69"/>
  <c r="I16" i="69"/>
  <c r="I15" i="69"/>
  <c r="I14" i="69"/>
  <c r="I13" i="69"/>
  <c r="I12" i="69"/>
  <c r="I11" i="69"/>
  <c r="I10" i="69"/>
  <c r="I9" i="69"/>
  <c r="I8" i="69"/>
  <c r="I7" i="69"/>
  <c r="I6" i="69"/>
  <c r="I5" i="69"/>
  <c r="I4" i="69"/>
  <c r="I3" i="69"/>
  <c r="F3" i="69"/>
  <c r="F20" i="68"/>
  <c r="E20" i="68"/>
  <c r="D20" i="68"/>
  <c r="C20" i="68"/>
  <c r="H22" i="68" s="1"/>
  <c r="H23" i="68" s="1"/>
  <c r="B20" i="68"/>
  <c r="A20" i="68"/>
  <c r="I17" i="68"/>
  <c r="I16" i="68"/>
  <c r="I15" i="68"/>
  <c r="I14" i="68"/>
  <c r="I13" i="68"/>
  <c r="I12" i="68"/>
  <c r="I11" i="68"/>
  <c r="I10" i="68"/>
  <c r="I9" i="68"/>
  <c r="I8" i="68"/>
  <c r="I7" i="68"/>
  <c r="I6" i="68"/>
  <c r="I5" i="68"/>
  <c r="I4" i="68"/>
  <c r="I3" i="68"/>
  <c r="F3" i="68"/>
  <c r="H20" i="68" s="1"/>
  <c r="G20" i="68" s="1"/>
  <c r="H20" i="67"/>
  <c r="G20" i="67"/>
  <c r="F20" i="67"/>
  <c r="D20" i="67"/>
  <c r="B20" i="67"/>
  <c r="A20" i="67"/>
  <c r="I17" i="67"/>
  <c r="I16" i="67"/>
  <c r="I15" i="67"/>
  <c r="I14" i="67"/>
  <c r="I13" i="67"/>
  <c r="I12" i="67"/>
  <c r="I11" i="67"/>
  <c r="I10" i="67"/>
  <c r="I9" i="67"/>
  <c r="I8" i="67"/>
  <c r="F20" i="66"/>
  <c r="D20" i="66"/>
  <c r="B20" i="66"/>
  <c r="I17" i="66"/>
  <c r="I16" i="66"/>
  <c r="I15" i="66"/>
  <c r="I14" i="66"/>
  <c r="I13" i="66"/>
  <c r="I12" i="66"/>
  <c r="I11" i="66"/>
  <c r="H20" i="66"/>
  <c r="G20" i="66" s="1"/>
  <c r="H20" i="65"/>
  <c r="G20" i="65" s="1"/>
  <c r="F20" i="65"/>
  <c r="D20" i="65"/>
  <c r="B20" i="65"/>
  <c r="A20" i="65"/>
  <c r="I17" i="65"/>
  <c r="I16" i="65"/>
  <c r="I15" i="65"/>
  <c r="I14" i="65"/>
  <c r="I13" i="65"/>
  <c r="I12" i="65"/>
  <c r="I11" i="65"/>
  <c r="F20" i="64"/>
  <c r="D20" i="64"/>
  <c r="B20" i="64"/>
  <c r="C20" i="64" s="1"/>
  <c r="A20" i="64"/>
  <c r="I17" i="64"/>
  <c r="I16" i="64"/>
  <c r="I15" i="64"/>
  <c r="I14" i="64"/>
  <c r="I13" i="64"/>
  <c r="I12" i="64"/>
  <c r="I11" i="64"/>
  <c r="I10" i="64"/>
  <c r="I9" i="64"/>
  <c r="I8" i="64"/>
  <c r="I7" i="64"/>
  <c r="I6" i="64"/>
  <c r="H20" i="64"/>
  <c r="G20" i="64" s="1"/>
  <c r="H20" i="63"/>
  <c r="G20" i="63"/>
  <c r="F20" i="63"/>
  <c r="D20" i="63"/>
  <c r="B20" i="63"/>
  <c r="A20" i="63" s="1"/>
  <c r="I17" i="63"/>
  <c r="I16" i="63"/>
  <c r="I15" i="63"/>
  <c r="I14" i="63"/>
  <c r="I13" i="63"/>
  <c r="I12" i="63"/>
  <c r="I11" i="63"/>
  <c r="I10" i="63"/>
  <c r="F20" i="62"/>
  <c r="D20" i="62"/>
  <c r="B20" i="62"/>
  <c r="I17" i="62"/>
  <c r="I16" i="62"/>
  <c r="I15" i="62"/>
  <c r="I14" i="62"/>
  <c r="I13" i="62"/>
  <c r="I12" i="62"/>
  <c r="I11" i="62"/>
  <c r="I10" i="62"/>
  <c r="H20" i="62"/>
  <c r="G20" i="62" s="1"/>
  <c r="H20" i="61"/>
  <c r="G20" i="61"/>
  <c r="F20" i="61"/>
  <c r="D20" i="61"/>
  <c r="B20" i="61"/>
  <c r="A20" i="61" s="1"/>
  <c r="I17" i="61"/>
  <c r="I16" i="61"/>
  <c r="I15" i="61"/>
  <c r="I14" i="61"/>
  <c r="I13" i="61"/>
  <c r="I12" i="61"/>
  <c r="I11" i="61"/>
  <c r="I10" i="61"/>
  <c r="I9" i="61"/>
  <c r="I8" i="61"/>
  <c r="I7" i="61"/>
  <c r="F20" i="60"/>
  <c r="D20" i="60"/>
  <c r="C20" i="60" s="1"/>
  <c r="B20" i="60"/>
  <c r="A20" i="60"/>
  <c r="I17" i="60"/>
  <c r="I16" i="60"/>
  <c r="I15" i="60"/>
  <c r="I14" i="60"/>
  <c r="I13" i="60"/>
  <c r="I12" i="60"/>
  <c r="I11" i="60"/>
  <c r="I10" i="60"/>
  <c r="I9" i="60"/>
  <c r="I8" i="60"/>
  <c r="I7" i="60"/>
  <c r="I6" i="60"/>
  <c r="H20" i="60"/>
  <c r="G20" i="60" s="1"/>
  <c r="H20" i="59"/>
  <c r="G20" i="59"/>
  <c r="F20" i="59"/>
  <c r="D20" i="59"/>
  <c r="B20" i="59"/>
  <c r="A20" i="59" s="1"/>
  <c r="I17" i="59"/>
  <c r="I16" i="59"/>
  <c r="I15" i="59"/>
  <c r="I14" i="59"/>
  <c r="I13" i="59"/>
  <c r="I12" i="59"/>
  <c r="I11" i="59"/>
  <c r="I10" i="59"/>
  <c r="I9" i="59"/>
  <c r="I8" i="59"/>
  <c r="F20" i="58"/>
  <c r="D20" i="58"/>
  <c r="B20" i="58"/>
  <c r="H20" i="58"/>
  <c r="G20" i="58" s="1"/>
  <c r="H20" i="57"/>
  <c r="G20" i="57" s="1"/>
  <c r="F20" i="57"/>
  <c r="D20" i="57"/>
  <c r="B20" i="57"/>
  <c r="A20" i="57" s="1"/>
  <c r="I17" i="57"/>
  <c r="I16" i="57"/>
  <c r="I15" i="57"/>
  <c r="I14" i="57"/>
  <c r="I13" i="57"/>
  <c r="I12" i="57"/>
  <c r="I11" i="57"/>
  <c r="I10" i="57"/>
  <c r="I9" i="57"/>
  <c r="I8" i="57"/>
  <c r="I7" i="57"/>
  <c r="F20" i="56"/>
  <c r="D20" i="56"/>
  <c r="B20" i="56"/>
  <c r="I17" i="56"/>
  <c r="I16" i="56"/>
  <c r="I15" i="56"/>
  <c r="I14" i="56"/>
  <c r="I13" i="56"/>
  <c r="I12" i="56"/>
  <c r="H20" i="56"/>
  <c r="G20" i="56" s="1"/>
  <c r="F20" i="55"/>
  <c r="D20" i="55"/>
  <c r="B20" i="55"/>
  <c r="I17" i="55"/>
  <c r="I16" i="55"/>
  <c r="I15" i="55"/>
  <c r="I14" i="55"/>
  <c r="I13" i="55"/>
  <c r="I12" i="55"/>
  <c r="I11" i="55"/>
  <c r="I10" i="55"/>
  <c r="I9" i="55"/>
  <c r="I8" i="55"/>
  <c r="I7" i="55"/>
  <c r="I6" i="55"/>
  <c r="F3" i="55"/>
  <c r="H20" i="55" s="1"/>
  <c r="G20" i="55" s="1"/>
  <c r="F20" i="54"/>
  <c r="D20" i="54"/>
  <c r="B20" i="54"/>
  <c r="A20" i="54" s="1"/>
  <c r="I17" i="54"/>
  <c r="I16" i="54"/>
  <c r="I15" i="54"/>
  <c r="I14" i="54"/>
  <c r="I13" i="54"/>
  <c r="I12" i="54"/>
  <c r="I11" i="54"/>
  <c r="I10" i="54"/>
  <c r="F3" i="54"/>
  <c r="H20" i="54" s="1"/>
  <c r="G20" i="54" s="1"/>
  <c r="C20" i="67" l="1"/>
  <c r="E20" i="66"/>
  <c r="A20" i="66"/>
  <c r="C20" i="66"/>
  <c r="C20" i="65"/>
  <c r="I4" i="64"/>
  <c r="I3" i="64"/>
  <c r="E20" i="64" s="1"/>
  <c r="I5" i="64"/>
  <c r="C20" i="63"/>
  <c r="A20" i="62"/>
  <c r="C20" i="62" s="1"/>
  <c r="C20" i="61"/>
  <c r="I3" i="60"/>
  <c r="E20" i="60" s="1"/>
  <c r="I5" i="60"/>
  <c r="I4" i="60"/>
  <c r="A20" i="58"/>
  <c r="C20" i="58" s="1"/>
  <c r="A20" i="56"/>
  <c r="C20" i="56" s="1"/>
  <c r="A20" i="55"/>
  <c r="C20" i="55" s="1"/>
  <c r="I5" i="55" s="1"/>
  <c r="C20" i="54"/>
  <c r="I9" i="54" s="1"/>
  <c r="C20" i="57"/>
  <c r="H22" i="77"/>
  <c r="H23" i="77" s="1"/>
  <c r="E3" i="77"/>
  <c r="H22" i="83"/>
  <c r="H23" i="83" s="1"/>
  <c r="E3" i="83"/>
  <c r="H22" i="89"/>
  <c r="H23" i="89" s="1"/>
  <c r="E3" i="89"/>
  <c r="H22" i="95"/>
  <c r="H23" i="95" s="1"/>
  <c r="E3" i="95"/>
  <c r="H22" i="101"/>
  <c r="H23" i="101" s="1"/>
  <c r="E3" i="101"/>
  <c r="C20" i="59"/>
  <c r="E3" i="68"/>
  <c r="E20" i="69"/>
  <c r="E3" i="69" s="1"/>
  <c r="E3" i="70"/>
  <c r="E20" i="71"/>
  <c r="E3" i="71" s="1"/>
  <c r="E3" i="72"/>
  <c r="E20" i="73"/>
  <c r="H22" i="73" s="1"/>
  <c r="H23" i="73" s="1"/>
  <c r="E3" i="74"/>
  <c r="E20" i="75"/>
  <c r="H22" i="75" s="1"/>
  <c r="H23" i="75" s="1"/>
  <c r="E3" i="76"/>
  <c r="E20" i="77"/>
  <c r="E3" i="78"/>
  <c r="E20" i="79"/>
  <c r="E3" i="79" s="1"/>
  <c r="E3" i="80"/>
  <c r="E20" i="81"/>
  <c r="E3" i="81" s="1"/>
  <c r="E3" i="82"/>
  <c r="E20" i="83"/>
  <c r="E3" i="84"/>
  <c r="E20" i="85"/>
  <c r="E3" i="85" s="1"/>
  <c r="E3" i="86"/>
  <c r="E20" i="87"/>
  <c r="H22" i="87" s="1"/>
  <c r="H23" i="87" s="1"/>
  <c r="E3" i="88"/>
  <c r="E20" i="89"/>
  <c r="E3" i="90"/>
  <c r="E20" i="91"/>
  <c r="E3" i="91" s="1"/>
  <c r="E3" i="92"/>
  <c r="E20" i="93"/>
  <c r="H22" i="93" s="1"/>
  <c r="H23" i="93" s="1"/>
  <c r="E3" i="94"/>
  <c r="E20" i="95"/>
  <c r="E3" i="96"/>
  <c r="E20" i="97"/>
  <c r="E3" i="97" s="1"/>
  <c r="E3" i="98"/>
  <c r="E20" i="99"/>
  <c r="H22" i="99" s="1"/>
  <c r="H23" i="99" s="1"/>
  <c r="E3" i="100"/>
  <c r="E20" i="101"/>
  <c r="E3" i="102"/>
  <c r="E20" i="103"/>
  <c r="E3" i="103" s="1"/>
  <c r="A20" i="77"/>
  <c r="A20" i="79"/>
  <c r="A20" i="81"/>
  <c r="A20" i="83"/>
  <c r="A20" i="85"/>
  <c r="A20" i="87"/>
  <c r="A20" i="89"/>
  <c r="A20" i="91"/>
  <c r="A20" i="93"/>
  <c r="A20" i="95"/>
  <c r="A20" i="97"/>
  <c r="A20" i="99"/>
  <c r="A20" i="101"/>
  <c r="A20" i="103"/>
  <c r="C46" i="23"/>
  <c r="D46" i="23"/>
  <c r="E46" i="23"/>
  <c r="C47" i="23"/>
  <c r="D47" i="23"/>
  <c r="E47" i="23"/>
  <c r="C48" i="23"/>
  <c r="D48" i="23"/>
  <c r="E48" i="23"/>
  <c r="C49" i="23"/>
  <c r="D49" i="23"/>
  <c r="E49" i="23"/>
  <c r="C50" i="23"/>
  <c r="D50" i="23"/>
  <c r="E50" i="23"/>
  <c r="C51" i="23"/>
  <c r="D51" i="23"/>
  <c r="E51" i="23"/>
  <c r="C45" i="23"/>
  <c r="D45" i="23"/>
  <c r="E45" i="23"/>
  <c r="C44" i="23"/>
  <c r="D44" i="23"/>
  <c r="E44" i="23"/>
  <c r="B52" i="23"/>
  <c r="B51" i="23"/>
  <c r="B50" i="23"/>
  <c r="B49" i="23"/>
  <c r="B48" i="23"/>
  <c r="B47" i="23"/>
  <c r="B46" i="23"/>
  <c r="B45" i="23"/>
  <c r="B44" i="23"/>
  <c r="F20" i="53"/>
  <c r="D20" i="53"/>
  <c r="B20" i="53"/>
  <c r="I17" i="53"/>
  <c r="I16" i="53"/>
  <c r="I15" i="53"/>
  <c r="I14" i="53"/>
  <c r="F3" i="53"/>
  <c r="H20" i="53" s="1"/>
  <c r="G20" i="53" s="1"/>
  <c r="F20" i="52"/>
  <c r="D20" i="52"/>
  <c r="B20" i="52"/>
  <c r="A20" i="52" s="1"/>
  <c r="I17" i="52"/>
  <c r="I16" i="52"/>
  <c r="I15" i="52"/>
  <c r="I14" i="52"/>
  <c r="I13" i="52"/>
  <c r="I12" i="52"/>
  <c r="I11" i="52"/>
  <c r="I10" i="52"/>
  <c r="F3" i="52"/>
  <c r="H20" i="52" s="1"/>
  <c r="G20" i="52" s="1"/>
  <c r="F20" i="51"/>
  <c r="D20" i="51"/>
  <c r="B20" i="51"/>
  <c r="A20" i="51" s="1"/>
  <c r="I17" i="51"/>
  <c r="I16" i="51"/>
  <c r="I15" i="51"/>
  <c r="I14" i="51"/>
  <c r="I13" i="51"/>
  <c r="F3" i="51"/>
  <c r="H20" i="51" s="1"/>
  <c r="G20" i="51" s="1"/>
  <c r="F20" i="50"/>
  <c r="D20" i="50"/>
  <c r="B20" i="50"/>
  <c r="A20" i="50" s="1"/>
  <c r="C20" i="50" s="1"/>
  <c r="I7" i="50" s="1"/>
  <c r="I17" i="50"/>
  <c r="I16" i="50"/>
  <c r="I15" i="50"/>
  <c r="I14" i="50"/>
  <c r="I13" i="50"/>
  <c r="I12" i="50"/>
  <c r="I11" i="50"/>
  <c r="I10" i="50"/>
  <c r="I9" i="50"/>
  <c r="I8" i="50"/>
  <c r="F3" i="50"/>
  <c r="H20" i="50" s="1"/>
  <c r="G20" i="50" s="1"/>
  <c r="F20" i="49"/>
  <c r="D20" i="49"/>
  <c r="B20" i="49"/>
  <c r="A20" i="49" s="1"/>
  <c r="I17" i="49"/>
  <c r="I16" i="49"/>
  <c r="I15" i="49"/>
  <c r="I14" i="49"/>
  <c r="I13" i="49"/>
  <c r="I12" i="49"/>
  <c r="I11" i="49"/>
  <c r="I10" i="49"/>
  <c r="I9" i="49"/>
  <c r="I8" i="49"/>
  <c r="F3" i="49"/>
  <c r="H20" i="49" s="1"/>
  <c r="G20" i="49" s="1"/>
  <c r="F20" i="48"/>
  <c r="D20" i="48"/>
  <c r="B20" i="48"/>
  <c r="A20" i="48" s="1"/>
  <c r="C20" i="48" s="1"/>
  <c r="I17" i="48"/>
  <c r="F3" i="48"/>
  <c r="H20" i="48" s="1"/>
  <c r="G20" i="48" s="1"/>
  <c r="F20" i="47"/>
  <c r="D20" i="47"/>
  <c r="B20" i="47"/>
  <c r="A20" i="47" s="1"/>
  <c r="I17" i="47"/>
  <c r="I16" i="47"/>
  <c r="I15" i="47"/>
  <c r="F3" i="47"/>
  <c r="H20" i="47" s="1"/>
  <c r="G20" i="47" s="1"/>
  <c r="F20" i="46"/>
  <c r="D20" i="46"/>
  <c r="B20" i="46"/>
  <c r="A20" i="46" s="1"/>
  <c r="C20" i="46" s="1"/>
  <c r="I17" i="46"/>
  <c r="I16" i="46"/>
  <c r="I15" i="46"/>
  <c r="I14" i="46"/>
  <c r="I13" i="46"/>
  <c r="I12" i="46"/>
  <c r="I11" i="46"/>
  <c r="F3" i="46"/>
  <c r="H20" i="46" s="1"/>
  <c r="G20" i="46" s="1"/>
  <c r="F20" i="45"/>
  <c r="D20" i="45"/>
  <c r="B20" i="45"/>
  <c r="I17" i="45"/>
  <c r="I16" i="45"/>
  <c r="I15" i="45"/>
  <c r="I14" i="45"/>
  <c r="I13" i="45"/>
  <c r="I12" i="45"/>
  <c r="I11" i="45"/>
  <c r="I10" i="45"/>
  <c r="F3" i="45"/>
  <c r="H20" i="45" s="1"/>
  <c r="G20" i="45" s="1"/>
  <c r="I5" i="67" l="1"/>
  <c r="I4" i="67"/>
  <c r="I3" i="67"/>
  <c r="E20" i="67" s="1"/>
  <c r="I7" i="67"/>
  <c r="I6" i="67"/>
  <c r="H22" i="66"/>
  <c r="H23" i="66" s="1"/>
  <c r="E3" i="66"/>
  <c r="I10" i="66"/>
  <c r="I4" i="66"/>
  <c r="I9" i="66"/>
  <c r="I3" i="66"/>
  <c r="I5" i="66"/>
  <c r="I8" i="66"/>
  <c r="I7" i="66"/>
  <c r="I6" i="66"/>
  <c r="I8" i="65"/>
  <c r="I7" i="65"/>
  <c r="I10" i="65"/>
  <c r="I4" i="65"/>
  <c r="I3" i="65"/>
  <c r="I6" i="65"/>
  <c r="E20" i="65" s="1"/>
  <c r="I5" i="65"/>
  <c r="I9" i="65"/>
  <c r="E3" i="64"/>
  <c r="H22" i="64"/>
  <c r="H23" i="64" s="1"/>
  <c r="I4" i="63"/>
  <c r="I7" i="63"/>
  <c r="I9" i="63"/>
  <c r="I8" i="63"/>
  <c r="I6" i="63"/>
  <c r="I5" i="63"/>
  <c r="I3" i="63"/>
  <c r="I8" i="62"/>
  <c r="I7" i="62"/>
  <c r="I6" i="62"/>
  <c r="I5" i="62"/>
  <c r="I9" i="62"/>
  <c r="I4" i="62"/>
  <c r="I3" i="62"/>
  <c r="E20" i="62"/>
  <c r="H22" i="62" s="1"/>
  <c r="H23" i="62" s="1"/>
  <c r="I6" i="61"/>
  <c r="I5" i="61"/>
  <c r="I3" i="61"/>
  <c r="E20" i="61" s="1"/>
  <c r="H22" i="61" s="1"/>
  <c r="H23" i="61" s="1"/>
  <c r="I4" i="61"/>
  <c r="E3" i="60"/>
  <c r="H22" i="60"/>
  <c r="H23" i="60" s="1"/>
  <c r="I4" i="59"/>
  <c r="I6" i="59"/>
  <c r="I5" i="59"/>
  <c r="I3" i="59"/>
  <c r="I7" i="59"/>
  <c r="I15" i="58"/>
  <c r="I3" i="58"/>
  <c r="E20" i="58" s="1"/>
  <c r="I14" i="58"/>
  <c r="I13" i="58"/>
  <c r="I7" i="58"/>
  <c r="I12" i="58"/>
  <c r="I6" i="58"/>
  <c r="I17" i="58"/>
  <c r="I11" i="58"/>
  <c r="I5" i="58"/>
  <c r="I10" i="58"/>
  <c r="I4" i="58"/>
  <c r="I9" i="58"/>
  <c r="I8" i="58"/>
  <c r="I16" i="58"/>
  <c r="I6" i="57"/>
  <c r="I5" i="57"/>
  <c r="I3" i="57"/>
  <c r="I4" i="57"/>
  <c r="E3" i="56"/>
  <c r="I10" i="56"/>
  <c r="I4" i="56"/>
  <c r="I8" i="56"/>
  <c r="I7" i="56"/>
  <c r="I5" i="56"/>
  <c r="I9" i="56"/>
  <c r="I3" i="56"/>
  <c r="I6" i="56"/>
  <c r="I11" i="56"/>
  <c r="E20" i="56"/>
  <c r="H22" i="56" s="1"/>
  <c r="H23" i="56" s="1"/>
  <c r="I3" i="55"/>
  <c r="I4" i="55"/>
  <c r="E20" i="55" s="1"/>
  <c r="E3" i="55" s="1"/>
  <c r="F54" i="23" s="1"/>
  <c r="G54" i="23" s="1"/>
  <c r="I7" i="54"/>
  <c r="I8" i="54"/>
  <c r="I5" i="54"/>
  <c r="I6" i="54"/>
  <c r="I3" i="54"/>
  <c r="I4" i="54"/>
  <c r="C20" i="52"/>
  <c r="C20" i="51"/>
  <c r="I3" i="51" s="1"/>
  <c r="C20" i="49"/>
  <c r="C20" i="47"/>
  <c r="I5" i="47" s="1"/>
  <c r="E3" i="75"/>
  <c r="H22" i="71"/>
  <c r="H23" i="71" s="1"/>
  <c r="H22" i="103"/>
  <c r="H23" i="103" s="1"/>
  <c r="H22" i="97"/>
  <c r="H23" i="97" s="1"/>
  <c r="H22" i="91"/>
  <c r="H23" i="91" s="1"/>
  <c r="H22" i="85"/>
  <c r="H23" i="85" s="1"/>
  <c r="H22" i="79"/>
  <c r="H23" i="79" s="1"/>
  <c r="H22" i="69"/>
  <c r="H23" i="69" s="1"/>
  <c r="E3" i="87"/>
  <c r="E3" i="99"/>
  <c r="E3" i="93"/>
  <c r="H22" i="81"/>
  <c r="H23" i="81" s="1"/>
  <c r="E3" i="73"/>
  <c r="I6" i="46"/>
  <c r="I5" i="46"/>
  <c r="I10" i="46"/>
  <c r="I4" i="46"/>
  <c r="I8" i="46"/>
  <c r="I9" i="46"/>
  <c r="I3" i="46"/>
  <c r="I7" i="46"/>
  <c r="I6" i="52"/>
  <c r="I5" i="52"/>
  <c r="I8" i="52"/>
  <c r="I9" i="52"/>
  <c r="I3" i="52"/>
  <c r="I7" i="52"/>
  <c r="I11" i="51"/>
  <c r="I12" i="51"/>
  <c r="I14" i="47"/>
  <c r="I13" i="47"/>
  <c r="I12" i="47"/>
  <c r="I12" i="48"/>
  <c r="I6" i="48"/>
  <c r="I11" i="48"/>
  <c r="I5" i="48"/>
  <c r="I8" i="48"/>
  <c r="I16" i="48"/>
  <c r="I10" i="48"/>
  <c r="I4" i="48"/>
  <c r="I15" i="48"/>
  <c r="I9" i="48"/>
  <c r="I3" i="48"/>
  <c r="I14" i="48"/>
  <c r="I13" i="48"/>
  <c r="I7" i="48"/>
  <c r="I6" i="50"/>
  <c r="I5" i="50"/>
  <c r="I4" i="50"/>
  <c r="I3" i="50"/>
  <c r="A20" i="45"/>
  <c r="C20" i="45" s="1"/>
  <c r="A20" i="53"/>
  <c r="C20" i="53" s="1"/>
  <c r="C32" i="23"/>
  <c r="D32" i="23"/>
  <c r="E32" i="23"/>
  <c r="C33" i="23"/>
  <c r="D33" i="23"/>
  <c r="E33" i="23"/>
  <c r="C34" i="23"/>
  <c r="D34" i="23"/>
  <c r="E34" i="23"/>
  <c r="C35" i="23"/>
  <c r="D35" i="23"/>
  <c r="E35" i="23"/>
  <c r="C36" i="23"/>
  <c r="D36" i="23"/>
  <c r="E36" i="23"/>
  <c r="C37" i="23"/>
  <c r="D37" i="23"/>
  <c r="E37" i="23"/>
  <c r="C38" i="23"/>
  <c r="D38" i="23"/>
  <c r="E38" i="23"/>
  <c r="C39" i="23"/>
  <c r="D39" i="23"/>
  <c r="E39" i="23"/>
  <c r="C40" i="23"/>
  <c r="D40" i="23"/>
  <c r="E40" i="23"/>
  <c r="C41" i="23"/>
  <c r="D41" i="23"/>
  <c r="E41" i="23"/>
  <c r="C42" i="23"/>
  <c r="D42" i="23"/>
  <c r="E42" i="23"/>
  <c r="C43" i="23"/>
  <c r="D43" i="23"/>
  <c r="E43" i="23"/>
  <c r="B43" i="23"/>
  <c r="B42" i="23"/>
  <c r="B41" i="23"/>
  <c r="B40" i="23"/>
  <c r="B39" i="23"/>
  <c r="B38" i="23"/>
  <c r="B37" i="23"/>
  <c r="B36" i="23"/>
  <c r="B35" i="23"/>
  <c r="B34" i="23"/>
  <c r="B33" i="23"/>
  <c r="B32" i="23"/>
  <c r="C31" i="23"/>
  <c r="D31" i="23"/>
  <c r="E31" i="23"/>
  <c r="E30" i="23"/>
  <c r="D30" i="23"/>
  <c r="C30" i="23"/>
  <c r="B31" i="23"/>
  <c r="B30" i="23"/>
  <c r="F20" i="44"/>
  <c r="D20" i="44"/>
  <c r="B20" i="44"/>
  <c r="I17" i="44"/>
  <c r="I16" i="44"/>
  <c r="I15" i="44"/>
  <c r="I14" i="44"/>
  <c r="I13" i="44"/>
  <c r="I12" i="44"/>
  <c r="F3" i="44"/>
  <c r="H20" i="44" s="1"/>
  <c r="G20" i="44" s="1"/>
  <c r="F20" i="43"/>
  <c r="D20" i="43"/>
  <c r="B20" i="43"/>
  <c r="A20" i="43" s="1"/>
  <c r="C20" i="43" s="1"/>
  <c r="I17" i="43"/>
  <c r="I16" i="43"/>
  <c r="I15" i="43"/>
  <c r="F3" i="43"/>
  <c r="H20" i="43" s="1"/>
  <c r="G20" i="43" s="1"/>
  <c r="F20" i="42"/>
  <c r="D20" i="42"/>
  <c r="B20" i="42"/>
  <c r="A20" i="42" s="1"/>
  <c r="I17" i="42"/>
  <c r="I16" i="42"/>
  <c r="I15" i="42"/>
  <c r="I14" i="42"/>
  <c r="I13" i="42"/>
  <c r="I12" i="42"/>
  <c r="I11" i="42"/>
  <c r="I10" i="42"/>
  <c r="I9" i="42"/>
  <c r="I8" i="42"/>
  <c r="I7" i="42"/>
  <c r="F3" i="42"/>
  <c r="H20" i="42" s="1"/>
  <c r="G20" i="42" s="1"/>
  <c r="F20" i="41"/>
  <c r="D20" i="41"/>
  <c r="B20" i="41"/>
  <c r="I17" i="41"/>
  <c r="I16" i="41"/>
  <c r="I15" i="41"/>
  <c r="I14" i="41"/>
  <c r="I13" i="41"/>
  <c r="I12" i="41"/>
  <c r="I11" i="41"/>
  <c r="I10" i="41"/>
  <c r="I9" i="41"/>
  <c r="I8" i="41"/>
  <c r="I7" i="41"/>
  <c r="I6" i="41"/>
  <c r="F3" i="41"/>
  <c r="H20" i="41" s="1"/>
  <c r="G20" i="41" s="1"/>
  <c r="F20" i="40"/>
  <c r="D20" i="40"/>
  <c r="B20" i="40"/>
  <c r="A20" i="40" s="1"/>
  <c r="C20" i="40" s="1"/>
  <c r="I17" i="40"/>
  <c r="I16" i="40"/>
  <c r="I15" i="40"/>
  <c r="I14" i="40"/>
  <c r="I13" i="40"/>
  <c r="I12" i="40"/>
  <c r="I11" i="40"/>
  <c r="F3" i="40"/>
  <c r="H20" i="40" s="1"/>
  <c r="G20" i="40" s="1"/>
  <c r="F20" i="39"/>
  <c r="D20" i="39"/>
  <c r="B20" i="39"/>
  <c r="I17" i="39"/>
  <c r="I16" i="39"/>
  <c r="I15" i="39"/>
  <c r="I14" i="39"/>
  <c r="I13" i="39"/>
  <c r="I12" i="39"/>
  <c r="I11" i="39"/>
  <c r="I10" i="39"/>
  <c r="I9" i="39"/>
  <c r="I8" i="39"/>
  <c r="F3" i="39"/>
  <c r="H20" i="39" s="1"/>
  <c r="G20" i="39" s="1"/>
  <c r="F20" i="38"/>
  <c r="D20" i="38"/>
  <c r="B20" i="38"/>
  <c r="A20" i="38" s="1"/>
  <c r="I17" i="38"/>
  <c r="I16" i="38"/>
  <c r="I15" i="38"/>
  <c r="I14" i="38"/>
  <c r="I11" i="38"/>
  <c r="F3" i="38"/>
  <c r="H20" i="38" s="1"/>
  <c r="G20" i="38" s="1"/>
  <c r="F20" i="37"/>
  <c r="D20" i="37"/>
  <c r="B20" i="37"/>
  <c r="I17" i="37"/>
  <c r="I16" i="37"/>
  <c r="I15" i="37"/>
  <c r="I14" i="37"/>
  <c r="I13" i="37"/>
  <c r="I12" i="37"/>
  <c r="F3" i="37"/>
  <c r="H20" i="37" s="1"/>
  <c r="G20" i="37" s="1"/>
  <c r="F20" i="36"/>
  <c r="D20" i="36"/>
  <c r="B20" i="36"/>
  <c r="A20" i="36" s="1"/>
  <c r="I17" i="36"/>
  <c r="I16" i="36"/>
  <c r="I15" i="36"/>
  <c r="I14" i="36"/>
  <c r="I13" i="36"/>
  <c r="I12" i="36"/>
  <c r="I11" i="36"/>
  <c r="I10" i="36"/>
  <c r="F3" i="36"/>
  <c r="H20" i="36" s="1"/>
  <c r="G20" i="36" s="1"/>
  <c r="F20" i="35"/>
  <c r="D20" i="35"/>
  <c r="B20" i="35"/>
  <c r="A20" i="35" s="1"/>
  <c r="C20" i="35" s="1"/>
  <c r="I17" i="35"/>
  <c r="I16" i="35"/>
  <c r="I15" i="35"/>
  <c r="I14" i="35"/>
  <c r="I13" i="35"/>
  <c r="I12" i="35"/>
  <c r="F3" i="35"/>
  <c r="H20" i="35" s="1"/>
  <c r="G20" i="35" s="1"/>
  <c r="F20" i="34"/>
  <c r="D20" i="34"/>
  <c r="B20" i="34"/>
  <c r="A20" i="34" s="1"/>
  <c r="I17" i="34"/>
  <c r="I16" i="34"/>
  <c r="I15" i="34"/>
  <c r="I14" i="34"/>
  <c r="I13" i="34"/>
  <c r="I12" i="34"/>
  <c r="I11" i="34"/>
  <c r="F3" i="34"/>
  <c r="H20" i="34" s="1"/>
  <c r="G20" i="34" s="1"/>
  <c r="F20" i="33"/>
  <c r="D20" i="33"/>
  <c r="B20" i="33"/>
  <c r="A20" i="33" s="1"/>
  <c r="I17" i="33"/>
  <c r="I16" i="33"/>
  <c r="I15" i="33"/>
  <c r="I14" i="33"/>
  <c r="I13" i="33"/>
  <c r="I12" i="33"/>
  <c r="I11" i="33"/>
  <c r="I10" i="33"/>
  <c r="F3" i="33"/>
  <c r="H20" i="33" s="1"/>
  <c r="G20" i="33" s="1"/>
  <c r="F20" i="32"/>
  <c r="D20" i="32"/>
  <c r="B20" i="32"/>
  <c r="A20" i="32" s="1"/>
  <c r="I17" i="32"/>
  <c r="I16" i="32"/>
  <c r="I15" i="32"/>
  <c r="I14" i="32"/>
  <c r="I13" i="32"/>
  <c r="I12" i="32"/>
  <c r="I11" i="32"/>
  <c r="I10" i="32"/>
  <c r="I9" i="32"/>
  <c r="I8" i="32"/>
  <c r="F3" i="32"/>
  <c r="H20" i="32" s="1"/>
  <c r="G20" i="32" s="1"/>
  <c r="F20" i="31"/>
  <c r="D20" i="31"/>
  <c r="B20" i="31"/>
  <c r="A20" i="31" s="1"/>
  <c r="I17" i="31"/>
  <c r="I16" i="31"/>
  <c r="I15" i="31"/>
  <c r="I14" i="31"/>
  <c r="I13" i="31"/>
  <c r="I12" i="31"/>
  <c r="I11" i="31"/>
  <c r="I10" i="31"/>
  <c r="F3" i="31"/>
  <c r="H20" i="31" s="1"/>
  <c r="G20" i="31" s="1"/>
  <c r="H22" i="67" l="1"/>
  <c r="H23" i="67" s="1"/>
  <c r="E3" i="67"/>
  <c r="H22" i="65"/>
  <c r="H23" i="65" s="1"/>
  <c r="E3" i="65"/>
  <c r="E20" i="63"/>
  <c r="E3" i="62"/>
  <c r="E3" i="61"/>
  <c r="E20" i="59"/>
  <c r="E3" i="58"/>
  <c r="H22" i="58"/>
  <c r="H23" i="58" s="1"/>
  <c r="E20" i="57"/>
  <c r="E20" i="46"/>
  <c r="H22" i="55"/>
  <c r="H23" i="55" s="1"/>
  <c r="E20" i="54"/>
  <c r="H22" i="54"/>
  <c r="H23" i="54" s="1"/>
  <c r="E3" i="54"/>
  <c r="F53" i="23" s="1"/>
  <c r="G53" i="23" s="1"/>
  <c r="I4" i="52"/>
  <c r="E20" i="52" s="1"/>
  <c r="I10" i="51"/>
  <c r="I5" i="51"/>
  <c r="I9" i="51"/>
  <c r="I7" i="51"/>
  <c r="I8" i="51"/>
  <c r="I4" i="51"/>
  <c r="I6" i="51"/>
  <c r="E20" i="50"/>
  <c r="H22" i="50" s="1"/>
  <c r="H23" i="50" s="1"/>
  <c r="I3" i="49"/>
  <c r="E20" i="49" s="1"/>
  <c r="I7" i="49"/>
  <c r="I6" i="49"/>
  <c r="I5" i="49"/>
  <c r="I4" i="49"/>
  <c r="E20" i="48"/>
  <c r="I6" i="47"/>
  <c r="I9" i="47"/>
  <c r="I10" i="47"/>
  <c r="I11" i="47"/>
  <c r="I8" i="47"/>
  <c r="I3" i="47"/>
  <c r="I7" i="47"/>
  <c r="I4" i="47"/>
  <c r="C20" i="42"/>
  <c r="I3" i="42" s="1"/>
  <c r="A20" i="39"/>
  <c r="C20" i="39" s="1"/>
  <c r="I5" i="39" s="1"/>
  <c r="A20" i="37"/>
  <c r="C20" i="37" s="1"/>
  <c r="C20" i="36"/>
  <c r="I9" i="36" s="1"/>
  <c r="C20" i="34"/>
  <c r="I9" i="34" s="1"/>
  <c r="C20" i="33"/>
  <c r="C20" i="32"/>
  <c r="I7" i="32" s="1"/>
  <c r="C20" i="31"/>
  <c r="I5" i="31" s="1"/>
  <c r="C20" i="38"/>
  <c r="A20" i="41"/>
  <c r="C20" i="41" s="1"/>
  <c r="E3" i="46"/>
  <c r="F45" i="23" s="1"/>
  <c r="G45" i="23" s="1"/>
  <c r="H22" i="46"/>
  <c r="H23" i="46" s="1"/>
  <c r="H22" i="49"/>
  <c r="H23" i="49" s="1"/>
  <c r="E3" i="49"/>
  <c r="F48" i="23" s="1"/>
  <c r="G48" i="23" s="1"/>
  <c r="I8" i="45"/>
  <c r="I5" i="45"/>
  <c r="I7" i="45"/>
  <c r="I6" i="45"/>
  <c r="I4" i="45"/>
  <c r="E20" i="45" s="1"/>
  <c r="I9" i="45"/>
  <c r="I3" i="45"/>
  <c r="H22" i="48"/>
  <c r="H23" i="48" s="1"/>
  <c r="E3" i="48"/>
  <c r="F47" i="23" s="1"/>
  <c r="G47" i="23" s="1"/>
  <c r="I9" i="53"/>
  <c r="I3" i="53"/>
  <c r="I8" i="53"/>
  <c r="I13" i="53"/>
  <c r="I7" i="53"/>
  <c r="I12" i="53"/>
  <c r="I6" i="53"/>
  <c r="I11" i="53"/>
  <c r="I5" i="53"/>
  <c r="I10" i="53"/>
  <c r="I4" i="53"/>
  <c r="E20" i="53" s="1"/>
  <c r="I6" i="33"/>
  <c r="I4" i="33"/>
  <c r="E20" i="33" s="1"/>
  <c r="H22" i="33" s="1"/>
  <c r="H23" i="33" s="1"/>
  <c r="I9" i="33"/>
  <c r="I3" i="33"/>
  <c r="I8" i="33"/>
  <c r="I7" i="33"/>
  <c r="I5" i="33"/>
  <c r="I9" i="40"/>
  <c r="I3" i="40"/>
  <c r="E20" i="40" s="1"/>
  <c r="E3" i="40" s="1"/>
  <c r="F39" i="23" s="1"/>
  <c r="G39" i="23" s="1"/>
  <c r="I8" i="40"/>
  <c r="I7" i="40"/>
  <c r="I6" i="40"/>
  <c r="I5" i="40"/>
  <c r="I10" i="40"/>
  <c r="I4" i="40"/>
  <c r="I6" i="35"/>
  <c r="I5" i="35"/>
  <c r="I10" i="35"/>
  <c r="I4" i="35"/>
  <c r="I9" i="35"/>
  <c r="I3" i="35"/>
  <c r="I8" i="35"/>
  <c r="I7" i="35"/>
  <c r="I11" i="35"/>
  <c r="I6" i="34"/>
  <c r="I5" i="34"/>
  <c r="I10" i="34"/>
  <c r="I6" i="42"/>
  <c r="I5" i="42"/>
  <c r="I9" i="31"/>
  <c r="I3" i="31"/>
  <c r="I6" i="31"/>
  <c r="I8" i="31"/>
  <c r="I12" i="43"/>
  <c r="I6" i="43"/>
  <c r="I11" i="43"/>
  <c r="I5" i="43"/>
  <c r="I10" i="43"/>
  <c r="I4" i="43"/>
  <c r="I9" i="43"/>
  <c r="I3" i="43"/>
  <c r="I14" i="43"/>
  <c r="I8" i="43"/>
  <c r="I13" i="43"/>
  <c r="I7" i="43"/>
  <c r="I10" i="38"/>
  <c r="I7" i="39"/>
  <c r="I12" i="38"/>
  <c r="A20" i="44"/>
  <c r="C20" i="44" s="1"/>
  <c r="I7" i="38"/>
  <c r="I13" i="38"/>
  <c r="E3" i="63" l="1"/>
  <c r="H22" i="63"/>
  <c r="H23" i="63" s="1"/>
  <c r="H22" i="59"/>
  <c r="H23" i="59" s="1"/>
  <c r="E3" i="59"/>
  <c r="E3" i="57"/>
  <c r="H22" i="57"/>
  <c r="H23" i="57" s="1"/>
  <c r="I7" i="31"/>
  <c r="H22" i="52"/>
  <c r="H23" i="52" s="1"/>
  <c r="E3" i="52"/>
  <c r="F51" i="23" s="1"/>
  <c r="G51" i="23" s="1"/>
  <c r="E20" i="51"/>
  <c r="E3" i="51" s="1"/>
  <c r="F50" i="23" s="1"/>
  <c r="G50" i="23" s="1"/>
  <c r="E3" i="50"/>
  <c r="F49" i="23" s="1"/>
  <c r="G49" i="23" s="1"/>
  <c r="E20" i="47"/>
  <c r="E20" i="43"/>
  <c r="I4" i="42"/>
  <c r="E20" i="42" s="1"/>
  <c r="I5" i="41"/>
  <c r="I4" i="41"/>
  <c r="I3" i="41"/>
  <c r="E20" i="41"/>
  <c r="H22" i="41" s="1"/>
  <c r="H23" i="41" s="1"/>
  <c r="E3" i="41"/>
  <c r="F40" i="23" s="1"/>
  <c r="G40" i="23" s="1"/>
  <c r="I6" i="39"/>
  <c r="I3" i="39"/>
  <c r="I4" i="39"/>
  <c r="E20" i="39" s="1"/>
  <c r="E3" i="39" s="1"/>
  <c r="F38" i="23" s="1"/>
  <c r="G38" i="23" s="1"/>
  <c r="I6" i="38"/>
  <c r="I8" i="38"/>
  <c r="I9" i="38"/>
  <c r="I5" i="38"/>
  <c r="I4" i="38"/>
  <c r="I3" i="38"/>
  <c r="I10" i="37"/>
  <c r="I11" i="37"/>
  <c r="I8" i="37"/>
  <c r="I9" i="37"/>
  <c r="I5" i="37"/>
  <c r="I7" i="37"/>
  <c r="I6" i="37"/>
  <c r="I4" i="37"/>
  <c r="I3" i="37"/>
  <c r="I7" i="36"/>
  <c r="I3" i="36"/>
  <c r="I8" i="36"/>
  <c r="I4" i="36"/>
  <c r="I6" i="36"/>
  <c r="I5" i="36"/>
  <c r="E20" i="35"/>
  <c r="H22" i="35" s="1"/>
  <c r="H23" i="35" s="1"/>
  <c r="I7" i="34"/>
  <c r="I8" i="34"/>
  <c r="I4" i="34"/>
  <c r="I3" i="34"/>
  <c r="E20" i="34" s="1"/>
  <c r="E3" i="34" s="1"/>
  <c r="F33" i="23" s="1"/>
  <c r="G33" i="23" s="1"/>
  <c r="I3" i="32"/>
  <c r="I6" i="32"/>
  <c r="I4" i="32"/>
  <c r="I5" i="32"/>
  <c r="I4" i="31"/>
  <c r="E20" i="31" s="1"/>
  <c r="H22" i="53"/>
  <c r="H23" i="53" s="1"/>
  <c r="E3" i="53"/>
  <c r="E3" i="45"/>
  <c r="F44" i="23" s="1"/>
  <c r="G44" i="23" s="1"/>
  <c r="H22" i="45"/>
  <c r="H23" i="45" s="1"/>
  <c r="E3" i="43"/>
  <c r="F42" i="23" s="1"/>
  <c r="G42" i="23" s="1"/>
  <c r="H22" i="43"/>
  <c r="H23" i="43" s="1"/>
  <c r="I9" i="44"/>
  <c r="I3" i="44"/>
  <c r="I8" i="44"/>
  <c r="I7" i="44"/>
  <c r="I6" i="44"/>
  <c r="E20" i="44" s="1"/>
  <c r="I11" i="44"/>
  <c r="I5" i="44"/>
  <c r="I10" i="44"/>
  <c r="I4" i="44"/>
  <c r="E3" i="33"/>
  <c r="F32" i="23" s="1"/>
  <c r="G32" i="23" s="1"/>
  <c r="H22" i="40"/>
  <c r="H23" i="40" s="1"/>
  <c r="C23" i="23"/>
  <c r="D23" i="23"/>
  <c r="E23" i="23"/>
  <c r="C24" i="23"/>
  <c r="D24" i="23"/>
  <c r="E24" i="23"/>
  <c r="C25" i="23"/>
  <c r="D25" i="23"/>
  <c r="E25" i="23"/>
  <c r="C26" i="23"/>
  <c r="D26" i="23"/>
  <c r="E26" i="23"/>
  <c r="C27" i="23"/>
  <c r="D27" i="23"/>
  <c r="E27" i="23"/>
  <c r="C28" i="23"/>
  <c r="D28" i="23"/>
  <c r="E28" i="23"/>
  <c r="C29" i="23"/>
  <c r="D29" i="23"/>
  <c r="E29" i="23"/>
  <c r="B29" i="23"/>
  <c r="B28" i="23"/>
  <c r="B27" i="23"/>
  <c r="B26" i="23"/>
  <c r="B25" i="23"/>
  <c r="B24" i="23"/>
  <c r="B23" i="23"/>
  <c r="F20" i="30"/>
  <c r="D20" i="30"/>
  <c r="B20" i="30"/>
  <c r="F3" i="30"/>
  <c r="H20" i="30" s="1"/>
  <c r="G20" i="30" s="1"/>
  <c r="F20" i="29"/>
  <c r="D20" i="29"/>
  <c r="B20" i="29"/>
  <c r="A20" i="29" s="1"/>
  <c r="F3" i="29"/>
  <c r="H20" i="29" s="1"/>
  <c r="G20" i="29" s="1"/>
  <c r="F20" i="28"/>
  <c r="D20" i="28"/>
  <c r="B20" i="28"/>
  <c r="A20" i="28" s="1"/>
  <c r="F3" i="28"/>
  <c r="H20" i="28" s="1"/>
  <c r="G20" i="28" s="1"/>
  <c r="F20" i="27"/>
  <c r="D20" i="27"/>
  <c r="B20" i="27"/>
  <c r="A20" i="27" s="1"/>
  <c r="F3" i="27"/>
  <c r="H20" i="27" s="1"/>
  <c r="G20" i="27" s="1"/>
  <c r="F20" i="26"/>
  <c r="D20" i="26"/>
  <c r="B20" i="26"/>
  <c r="A20" i="26" s="1"/>
  <c r="F3" i="26"/>
  <c r="H20" i="26" s="1"/>
  <c r="G20" i="26" s="1"/>
  <c r="F20" i="25"/>
  <c r="D20" i="25"/>
  <c r="B20" i="25"/>
  <c r="A20" i="25" s="1"/>
  <c r="F3" i="25"/>
  <c r="H20" i="25" s="1"/>
  <c r="G20" i="25" s="1"/>
  <c r="F20" i="24"/>
  <c r="D20" i="24"/>
  <c r="B20" i="24"/>
  <c r="A20" i="24" s="1"/>
  <c r="F3" i="24"/>
  <c r="H20" i="24" s="1"/>
  <c r="G20" i="24" s="1"/>
  <c r="F52" i="23" l="1"/>
  <c r="G52" i="23" s="1"/>
  <c r="H22" i="51"/>
  <c r="H23" i="51" s="1"/>
  <c r="H22" i="47"/>
  <c r="H23" i="47" s="1"/>
  <c r="E3" i="47"/>
  <c r="F46" i="23" s="1"/>
  <c r="G46" i="23" s="1"/>
  <c r="H22" i="42"/>
  <c r="H23" i="42" s="1"/>
  <c r="E3" i="42"/>
  <c r="F41" i="23" s="1"/>
  <c r="G41" i="23" s="1"/>
  <c r="H22" i="39"/>
  <c r="H23" i="39" s="1"/>
  <c r="E20" i="38"/>
  <c r="H22" i="38" s="1"/>
  <c r="H23" i="38" s="1"/>
  <c r="E3" i="38"/>
  <c r="F37" i="23" s="1"/>
  <c r="G37" i="23" s="1"/>
  <c r="E20" i="37"/>
  <c r="E3" i="37" s="1"/>
  <c r="F36" i="23" s="1"/>
  <c r="G36" i="23" s="1"/>
  <c r="E20" i="36"/>
  <c r="H22" i="36" s="1"/>
  <c r="H23" i="36" s="1"/>
  <c r="E3" i="35"/>
  <c r="F34" i="23" s="1"/>
  <c r="G34" i="23" s="1"/>
  <c r="H22" i="34"/>
  <c r="H23" i="34" s="1"/>
  <c r="E20" i="32"/>
  <c r="H22" i="32" s="1"/>
  <c r="H23" i="32" s="1"/>
  <c r="E3" i="32"/>
  <c r="F31" i="23" s="1"/>
  <c r="G31" i="23" s="1"/>
  <c r="H22" i="31"/>
  <c r="H23" i="31" s="1"/>
  <c r="E3" i="31"/>
  <c r="F30" i="23" s="1"/>
  <c r="G30" i="23" s="1"/>
  <c r="C20" i="28"/>
  <c r="I3" i="28" s="1"/>
  <c r="C20" i="26"/>
  <c r="I3" i="26" s="1"/>
  <c r="H22" i="44"/>
  <c r="H23" i="44" s="1"/>
  <c r="E3" i="44"/>
  <c r="F43" i="23" s="1"/>
  <c r="G43" i="23" s="1"/>
  <c r="C20" i="24"/>
  <c r="I8" i="24" s="1"/>
  <c r="I15" i="28"/>
  <c r="I14" i="28"/>
  <c r="I13" i="28"/>
  <c r="I16" i="28"/>
  <c r="I12" i="28"/>
  <c r="I17" i="28"/>
  <c r="I11" i="28"/>
  <c r="I10" i="28"/>
  <c r="I15" i="24"/>
  <c r="I14" i="24"/>
  <c r="I13" i="24"/>
  <c r="I16" i="24"/>
  <c r="I17" i="24"/>
  <c r="I15" i="26"/>
  <c r="I9" i="26"/>
  <c r="I16" i="26"/>
  <c r="I14" i="26"/>
  <c r="I13" i="26"/>
  <c r="I7" i="26"/>
  <c r="I12" i="26"/>
  <c r="I10" i="26"/>
  <c r="I17" i="26"/>
  <c r="I11" i="26"/>
  <c r="C20" i="25"/>
  <c r="C20" i="27"/>
  <c r="C20" i="29"/>
  <c r="A20" i="30"/>
  <c r="C20" i="30" s="1"/>
  <c r="E71" i="23"/>
  <c r="C4" i="23"/>
  <c r="D4" i="23"/>
  <c r="E4" i="23"/>
  <c r="C5" i="23"/>
  <c r="D5" i="23"/>
  <c r="E5" i="23"/>
  <c r="C6" i="23"/>
  <c r="D6" i="23"/>
  <c r="E6" i="23"/>
  <c r="C7" i="23"/>
  <c r="D7" i="23"/>
  <c r="E7" i="23"/>
  <c r="C8" i="23"/>
  <c r="D8" i="23"/>
  <c r="E8" i="23"/>
  <c r="C9" i="23"/>
  <c r="D9" i="23"/>
  <c r="E9" i="23"/>
  <c r="C10" i="23"/>
  <c r="D10" i="23"/>
  <c r="E10" i="23"/>
  <c r="C11" i="23"/>
  <c r="D11" i="23"/>
  <c r="E11" i="23"/>
  <c r="C12" i="23"/>
  <c r="D12" i="23"/>
  <c r="E12" i="23"/>
  <c r="C13" i="23"/>
  <c r="D13" i="23"/>
  <c r="E13" i="23"/>
  <c r="C14" i="23"/>
  <c r="D14" i="23"/>
  <c r="E14" i="23"/>
  <c r="C15" i="23"/>
  <c r="D15" i="23"/>
  <c r="E15" i="23"/>
  <c r="C16" i="23"/>
  <c r="D16" i="23"/>
  <c r="E16" i="23"/>
  <c r="C17" i="23"/>
  <c r="D17" i="23"/>
  <c r="E17" i="23"/>
  <c r="C18" i="23"/>
  <c r="D18" i="23"/>
  <c r="E18" i="23"/>
  <c r="C19" i="23"/>
  <c r="D19" i="23"/>
  <c r="E19" i="23"/>
  <c r="C20" i="23"/>
  <c r="D20" i="23"/>
  <c r="E20" i="23"/>
  <c r="C21" i="23"/>
  <c r="D21" i="23"/>
  <c r="E21" i="23"/>
  <c r="C22" i="23"/>
  <c r="D22" i="23"/>
  <c r="E22" i="23"/>
  <c r="B22" i="23"/>
  <c r="B21" i="23"/>
  <c r="B20" i="23"/>
  <c r="B19" i="23"/>
  <c r="B18" i="23"/>
  <c r="B17" i="23"/>
  <c r="B16" i="23"/>
  <c r="B15" i="23"/>
  <c r="B14" i="23"/>
  <c r="B13" i="23"/>
  <c r="B12" i="23"/>
  <c r="B11" i="23"/>
  <c r="B10" i="23"/>
  <c r="B9" i="23"/>
  <c r="B8" i="23"/>
  <c r="B7" i="23"/>
  <c r="B6" i="23"/>
  <c r="B5" i="23"/>
  <c r="B4" i="23"/>
  <c r="C3" i="23"/>
  <c r="D3" i="23"/>
  <c r="E3" i="23"/>
  <c r="B3" i="23"/>
  <c r="F20" i="22"/>
  <c r="D20" i="22"/>
  <c r="B20" i="22"/>
  <c r="A20" i="22" s="1"/>
  <c r="F3" i="22"/>
  <c r="H20" i="22" s="1"/>
  <c r="G20" i="22" s="1"/>
  <c r="F20" i="21"/>
  <c r="D20" i="21"/>
  <c r="B20" i="21"/>
  <c r="A20" i="21" s="1"/>
  <c r="F3" i="21"/>
  <c r="H20" i="21" s="1"/>
  <c r="G20" i="21" s="1"/>
  <c r="F20" i="20"/>
  <c r="D20" i="20"/>
  <c r="B20" i="20"/>
  <c r="A20" i="20" s="1"/>
  <c r="F3" i="20"/>
  <c r="H20" i="20" s="1"/>
  <c r="G20" i="20" s="1"/>
  <c r="F20" i="19"/>
  <c r="D20" i="19"/>
  <c r="B20" i="19"/>
  <c r="A20" i="19" s="1"/>
  <c r="F3" i="19"/>
  <c r="H20" i="19" s="1"/>
  <c r="G20" i="19" s="1"/>
  <c r="F20" i="18"/>
  <c r="D20" i="18"/>
  <c r="B20" i="18"/>
  <c r="A20" i="18" s="1"/>
  <c r="F3" i="18"/>
  <c r="H20" i="18" s="1"/>
  <c r="G20" i="18" s="1"/>
  <c r="F20" i="17"/>
  <c r="D20" i="17"/>
  <c r="B20" i="17"/>
  <c r="A20" i="17" s="1"/>
  <c r="F3" i="17"/>
  <c r="H20" i="17" s="1"/>
  <c r="G20" i="17" s="1"/>
  <c r="F20" i="16"/>
  <c r="D20" i="16"/>
  <c r="B20" i="16"/>
  <c r="A20" i="16" s="1"/>
  <c r="F3" i="16"/>
  <c r="H20" i="16" s="1"/>
  <c r="G20" i="16" s="1"/>
  <c r="F20" i="15"/>
  <c r="D20" i="15"/>
  <c r="B20" i="15"/>
  <c r="A20" i="15" s="1"/>
  <c r="F3" i="15"/>
  <c r="H20" i="15" s="1"/>
  <c r="G20" i="15" s="1"/>
  <c r="F20" i="14"/>
  <c r="D20" i="14"/>
  <c r="B20" i="14"/>
  <c r="A20" i="14" s="1"/>
  <c r="F3" i="14"/>
  <c r="H20" i="14" s="1"/>
  <c r="G20" i="14" s="1"/>
  <c r="F20" i="13"/>
  <c r="D20" i="13"/>
  <c r="B20" i="13"/>
  <c r="A20" i="13" s="1"/>
  <c r="F3" i="13"/>
  <c r="H20" i="13" s="1"/>
  <c r="G20" i="13" s="1"/>
  <c r="F20" i="12"/>
  <c r="D20" i="12"/>
  <c r="B20" i="12"/>
  <c r="A20" i="12" s="1"/>
  <c r="F3" i="12"/>
  <c r="H20" i="12" s="1"/>
  <c r="G20" i="12" s="1"/>
  <c r="F20" i="11"/>
  <c r="D20" i="11"/>
  <c r="B20" i="11"/>
  <c r="A20" i="11" s="1"/>
  <c r="F3" i="11"/>
  <c r="H20" i="11" s="1"/>
  <c r="G20" i="11" s="1"/>
  <c r="F20" i="10"/>
  <c r="D20" i="10"/>
  <c r="B20" i="10"/>
  <c r="A20" i="10" s="1"/>
  <c r="F3" i="10"/>
  <c r="H20" i="10" s="1"/>
  <c r="G20" i="10" s="1"/>
  <c r="F20" i="9"/>
  <c r="D20" i="9"/>
  <c r="B20" i="9"/>
  <c r="A20" i="9" s="1"/>
  <c r="I14" i="9"/>
  <c r="F3" i="9"/>
  <c r="H20" i="9" s="1"/>
  <c r="G20" i="9" s="1"/>
  <c r="F20" i="8"/>
  <c r="D20" i="8"/>
  <c r="B20" i="8"/>
  <c r="F3" i="8"/>
  <c r="H20" i="8" s="1"/>
  <c r="G20" i="8" s="1"/>
  <c r="F20" i="7"/>
  <c r="D20" i="7"/>
  <c r="B20" i="7"/>
  <c r="F3" i="7"/>
  <c r="H20" i="7" s="1"/>
  <c r="G20" i="7" s="1"/>
  <c r="F20" i="6"/>
  <c r="D20" i="6"/>
  <c r="B20" i="6"/>
  <c r="A20" i="6" s="1"/>
  <c r="F3" i="6"/>
  <c r="H20" i="6" s="1"/>
  <c r="G20" i="6" s="1"/>
  <c r="F20" i="5"/>
  <c r="D20" i="5"/>
  <c r="B20" i="5"/>
  <c r="A20" i="5" s="1"/>
  <c r="F3" i="5"/>
  <c r="H20" i="5" s="1"/>
  <c r="G20" i="5" s="1"/>
  <c r="F20" i="4"/>
  <c r="D20" i="4"/>
  <c r="B20" i="4"/>
  <c r="F3" i="4"/>
  <c r="H20" i="4" s="1"/>
  <c r="G20" i="4" s="1"/>
  <c r="F20" i="1"/>
  <c r="D20" i="1"/>
  <c r="B20" i="1"/>
  <c r="A20" i="1" s="1"/>
  <c r="F3" i="1"/>
  <c r="H20" i="1" s="1"/>
  <c r="G20" i="1" s="1"/>
  <c r="I8" i="26" l="1"/>
  <c r="H22" i="37"/>
  <c r="H23" i="37" s="1"/>
  <c r="E3" i="36"/>
  <c r="F35" i="23" s="1"/>
  <c r="G35" i="23" s="1"/>
  <c r="I5" i="28"/>
  <c r="I9" i="28"/>
  <c r="I7" i="28"/>
  <c r="I6" i="28"/>
  <c r="I8" i="28"/>
  <c r="I4" i="28"/>
  <c r="I6" i="26"/>
  <c r="I4" i="26"/>
  <c r="I5" i="26"/>
  <c r="C20" i="14"/>
  <c r="I5" i="14" s="1"/>
  <c r="I12" i="24"/>
  <c r="I3" i="24"/>
  <c r="I7" i="24"/>
  <c r="I11" i="24"/>
  <c r="I4" i="24"/>
  <c r="I10" i="24"/>
  <c r="I6" i="24"/>
  <c r="C20" i="16"/>
  <c r="I9" i="16" s="1"/>
  <c r="C20" i="5"/>
  <c r="I6" i="5" s="1"/>
  <c r="I5" i="24"/>
  <c r="I9" i="24"/>
  <c r="C20" i="22"/>
  <c r="I3" i="22" s="1"/>
  <c r="C20" i="20"/>
  <c r="I5" i="20" s="1"/>
  <c r="C20" i="18"/>
  <c r="I6" i="18" s="1"/>
  <c r="C20" i="12"/>
  <c r="I9" i="12" s="1"/>
  <c r="C20" i="9"/>
  <c r="I10" i="9" s="1"/>
  <c r="C20" i="6"/>
  <c r="I8" i="6" s="1"/>
  <c r="A20" i="7"/>
  <c r="C20" i="7" s="1"/>
  <c r="I16" i="7" s="1"/>
  <c r="A20" i="8"/>
  <c r="C20" i="8" s="1"/>
  <c r="I4" i="8" s="1"/>
  <c r="I15" i="30"/>
  <c r="I9" i="30"/>
  <c r="I3" i="30"/>
  <c r="I14" i="30"/>
  <c r="I8" i="30"/>
  <c r="I13" i="30"/>
  <c r="I7" i="30"/>
  <c r="I4" i="30"/>
  <c r="I12" i="30"/>
  <c r="I6" i="30"/>
  <c r="I17" i="30"/>
  <c r="I11" i="30"/>
  <c r="I5" i="30"/>
  <c r="I10" i="30"/>
  <c r="I16" i="30"/>
  <c r="I12" i="29"/>
  <c r="I6" i="29"/>
  <c r="I17" i="29"/>
  <c r="I11" i="29"/>
  <c r="I5" i="29"/>
  <c r="I16" i="29"/>
  <c r="I10" i="29"/>
  <c r="I4" i="29"/>
  <c r="I13" i="29"/>
  <c r="I7" i="29"/>
  <c r="I15" i="29"/>
  <c r="I9" i="29"/>
  <c r="I3" i="29"/>
  <c r="I14" i="29"/>
  <c r="I8" i="29"/>
  <c r="I12" i="27"/>
  <c r="I6" i="27"/>
  <c r="I17" i="27"/>
  <c r="I11" i="27"/>
  <c r="I5" i="27"/>
  <c r="I13" i="27"/>
  <c r="I16" i="27"/>
  <c r="I10" i="27"/>
  <c r="I4" i="27"/>
  <c r="I15" i="27"/>
  <c r="I9" i="27"/>
  <c r="I3" i="27"/>
  <c r="I14" i="27"/>
  <c r="I8" i="27"/>
  <c r="I7" i="27"/>
  <c r="I12" i="25"/>
  <c r="I6" i="25"/>
  <c r="I15" i="25"/>
  <c r="I9" i="25"/>
  <c r="I3" i="25"/>
  <c r="I17" i="25"/>
  <c r="I11" i="25"/>
  <c r="I5" i="25"/>
  <c r="I16" i="25"/>
  <c r="I10" i="25"/>
  <c r="I4" i="25"/>
  <c r="I13" i="25"/>
  <c r="I14" i="25"/>
  <c r="I8" i="25"/>
  <c r="I7" i="25"/>
  <c r="I15" i="20"/>
  <c r="I13" i="20"/>
  <c r="I14" i="20"/>
  <c r="I12" i="20"/>
  <c r="I17" i="20"/>
  <c r="I11" i="20"/>
  <c r="I16" i="20"/>
  <c r="I15" i="22"/>
  <c r="I14" i="22"/>
  <c r="I13" i="22"/>
  <c r="I17" i="22"/>
  <c r="I16" i="22"/>
  <c r="I10" i="22"/>
  <c r="C20" i="19"/>
  <c r="C20" i="21"/>
  <c r="I15" i="12"/>
  <c r="I14" i="12"/>
  <c r="I16" i="12"/>
  <c r="I15" i="16"/>
  <c r="I16" i="16"/>
  <c r="I14" i="16"/>
  <c r="I13" i="16"/>
  <c r="I12" i="16"/>
  <c r="I17" i="16"/>
  <c r="I11" i="16"/>
  <c r="I10" i="16"/>
  <c r="I15" i="14"/>
  <c r="I16" i="14"/>
  <c r="I14" i="14"/>
  <c r="I8" i="14"/>
  <c r="I10" i="14"/>
  <c r="I13" i="14"/>
  <c r="I12" i="14"/>
  <c r="I17" i="14"/>
  <c r="I11" i="14"/>
  <c r="I15" i="18"/>
  <c r="I9" i="18"/>
  <c r="I3" i="18"/>
  <c r="I14" i="18"/>
  <c r="I8" i="18"/>
  <c r="I10" i="18"/>
  <c r="I13" i="18"/>
  <c r="I7" i="18"/>
  <c r="I16" i="18"/>
  <c r="I12" i="18"/>
  <c r="I17" i="18"/>
  <c r="I11" i="18"/>
  <c r="C20" i="11"/>
  <c r="C20" i="13"/>
  <c r="C20" i="15"/>
  <c r="C20" i="17"/>
  <c r="I15" i="8"/>
  <c r="I14" i="8"/>
  <c r="I12" i="8"/>
  <c r="I13" i="8"/>
  <c r="I17" i="8"/>
  <c r="I16" i="8"/>
  <c r="I16" i="9"/>
  <c r="C20" i="10"/>
  <c r="I13" i="9"/>
  <c r="I9" i="9"/>
  <c r="I15" i="9"/>
  <c r="I15" i="7"/>
  <c r="I17" i="7"/>
  <c r="I17" i="9"/>
  <c r="I15" i="6"/>
  <c r="I14" i="6"/>
  <c r="I7" i="6"/>
  <c r="I17" i="6"/>
  <c r="I16" i="6"/>
  <c r="I12" i="6"/>
  <c r="I6" i="6"/>
  <c r="I12" i="5"/>
  <c r="I17" i="5"/>
  <c r="I11" i="5"/>
  <c r="I16" i="5"/>
  <c r="I13" i="5"/>
  <c r="I15" i="5"/>
  <c r="I14" i="5"/>
  <c r="A20" i="4"/>
  <c r="C20" i="4" s="1"/>
  <c r="C20" i="1"/>
  <c r="E20" i="28" l="1"/>
  <c r="E3" i="28" s="1"/>
  <c r="F27" i="23" s="1"/>
  <c r="G27" i="23" s="1"/>
  <c r="E20" i="26"/>
  <c r="H22" i="26" s="1"/>
  <c r="H23" i="26" s="1"/>
  <c r="I5" i="18"/>
  <c r="I9" i="14"/>
  <c r="I11" i="9"/>
  <c r="I17" i="12"/>
  <c r="I13" i="12"/>
  <c r="I11" i="12"/>
  <c r="H22" i="28"/>
  <c r="H23" i="28" s="1"/>
  <c r="E20" i="27"/>
  <c r="H22" i="27" s="1"/>
  <c r="H23" i="27" s="1"/>
  <c r="I6" i="16"/>
  <c r="I8" i="16"/>
  <c r="I7" i="14"/>
  <c r="I6" i="14"/>
  <c r="I4" i="14"/>
  <c r="I3" i="14"/>
  <c r="I12" i="9"/>
  <c r="I8" i="9"/>
  <c r="I5" i="9"/>
  <c r="I7" i="9"/>
  <c r="I6" i="9"/>
  <c r="I3" i="9"/>
  <c r="I11" i="8"/>
  <c r="I10" i="8"/>
  <c r="I9" i="8"/>
  <c r="I8" i="8"/>
  <c r="I7" i="8"/>
  <c r="I5" i="6"/>
  <c r="I3" i="6"/>
  <c r="I8" i="5"/>
  <c r="E20" i="24"/>
  <c r="E3" i="24" s="1"/>
  <c r="F23" i="23" s="1"/>
  <c r="G23" i="23" s="1"/>
  <c r="I8" i="20"/>
  <c r="I3" i="20"/>
  <c r="I7" i="20"/>
  <c r="I6" i="20"/>
  <c r="I4" i="20"/>
  <c r="I10" i="20"/>
  <c r="I9" i="20"/>
  <c r="I4" i="18"/>
  <c r="E20" i="18" s="1"/>
  <c r="H22" i="18" s="1"/>
  <c r="H23" i="18" s="1"/>
  <c r="I4" i="16"/>
  <c r="I3" i="16"/>
  <c r="I5" i="16"/>
  <c r="I7" i="16"/>
  <c r="I10" i="12"/>
  <c r="I12" i="12"/>
  <c r="I4" i="12"/>
  <c r="I8" i="12"/>
  <c r="I6" i="12"/>
  <c r="I7" i="12"/>
  <c r="I3" i="12"/>
  <c r="I5" i="12"/>
  <c r="I6" i="8"/>
  <c r="I5" i="8"/>
  <c r="I3" i="8"/>
  <c r="I11" i="6"/>
  <c r="I9" i="6"/>
  <c r="I4" i="6"/>
  <c r="I13" i="6"/>
  <c r="I10" i="6"/>
  <c r="I3" i="5"/>
  <c r="I10" i="5"/>
  <c r="I4" i="5"/>
  <c r="I9" i="5"/>
  <c r="I7" i="5"/>
  <c r="I5" i="5"/>
  <c r="E20" i="30"/>
  <c r="E3" i="30" s="1"/>
  <c r="F29" i="23" s="1"/>
  <c r="G29" i="23" s="1"/>
  <c r="E20" i="29"/>
  <c r="H22" i="29" s="1"/>
  <c r="H23" i="29" s="1"/>
  <c r="E3" i="26"/>
  <c r="F25" i="23" s="1"/>
  <c r="G25" i="23" s="1"/>
  <c r="E20" i="25"/>
  <c r="H22" i="25" s="1"/>
  <c r="H23" i="25" s="1"/>
  <c r="I11" i="22"/>
  <c r="I12" i="22"/>
  <c r="I9" i="22"/>
  <c r="I6" i="22"/>
  <c r="I5" i="22"/>
  <c r="I8" i="22"/>
  <c r="I4" i="22"/>
  <c r="E20" i="22" s="1"/>
  <c r="H22" i="22" s="1"/>
  <c r="H23" i="22" s="1"/>
  <c r="I7" i="22"/>
  <c r="I4" i="9"/>
  <c r="I10" i="7"/>
  <c r="I14" i="7"/>
  <c r="I8" i="7"/>
  <c r="I6" i="7"/>
  <c r="I4" i="7"/>
  <c r="I12" i="7"/>
  <c r="I9" i="7"/>
  <c r="I3" i="7"/>
  <c r="I13" i="7"/>
  <c r="I7" i="7"/>
  <c r="I5" i="7"/>
  <c r="I11" i="7"/>
  <c r="I12" i="21"/>
  <c r="I6" i="21"/>
  <c r="I17" i="21"/>
  <c r="I11" i="21"/>
  <c r="I5" i="21"/>
  <c r="I3" i="21"/>
  <c r="I16" i="21"/>
  <c r="I10" i="21"/>
  <c r="I4" i="21"/>
  <c r="I15" i="21"/>
  <c r="I14" i="21"/>
  <c r="I8" i="21"/>
  <c r="I13" i="21"/>
  <c r="I7" i="21"/>
  <c r="I9" i="21"/>
  <c r="I12" i="19"/>
  <c r="I6" i="19"/>
  <c r="I5" i="19"/>
  <c r="I16" i="19"/>
  <c r="I17" i="19"/>
  <c r="I11" i="19"/>
  <c r="I4" i="19"/>
  <c r="I15" i="19"/>
  <c r="I3" i="19"/>
  <c r="I9" i="19"/>
  <c r="I14" i="19"/>
  <c r="I8" i="19"/>
  <c r="I13" i="19"/>
  <c r="I7" i="19"/>
  <c r="I10" i="19"/>
  <c r="I12" i="13"/>
  <c r="I6" i="13"/>
  <c r="I17" i="13"/>
  <c r="I11" i="13"/>
  <c r="I5" i="13"/>
  <c r="I16" i="13"/>
  <c r="I10" i="13"/>
  <c r="I4" i="13"/>
  <c r="I15" i="13"/>
  <c r="I9" i="13"/>
  <c r="I3" i="13"/>
  <c r="I13" i="13"/>
  <c r="I14" i="13"/>
  <c r="I8" i="13"/>
  <c r="I7" i="13"/>
  <c r="I12" i="11"/>
  <c r="I6" i="11"/>
  <c r="I7" i="11"/>
  <c r="I17" i="11"/>
  <c r="I11" i="11"/>
  <c r="I5" i="11"/>
  <c r="I16" i="11"/>
  <c r="I10" i="11"/>
  <c r="I4" i="11"/>
  <c r="I15" i="11"/>
  <c r="I9" i="11"/>
  <c r="I3" i="11"/>
  <c r="I13" i="11"/>
  <c r="I14" i="11"/>
  <c r="I8" i="11"/>
  <c r="I12" i="17"/>
  <c r="I6" i="17"/>
  <c r="I13" i="17"/>
  <c r="I17" i="17"/>
  <c r="I11" i="17"/>
  <c r="I5" i="17"/>
  <c r="I16" i="17"/>
  <c r="I10" i="17"/>
  <c r="I4" i="17"/>
  <c r="I15" i="17"/>
  <c r="I9" i="17"/>
  <c r="I3" i="17"/>
  <c r="I14" i="17"/>
  <c r="I8" i="17"/>
  <c r="I7" i="17"/>
  <c r="I12" i="15"/>
  <c r="I6" i="15"/>
  <c r="I17" i="15"/>
  <c r="I11" i="15"/>
  <c r="I5" i="15"/>
  <c r="I7" i="15"/>
  <c r="I16" i="15"/>
  <c r="I10" i="15"/>
  <c r="I4" i="15"/>
  <c r="I15" i="15"/>
  <c r="I9" i="15"/>
  <c r="I3" i="15"/>
  <c r="I13" i="15"/>
  <c r="I14" i="15"/>
  <c r="I8" i="15"/>
  <c r="I15" i="10"/>
  <c r="I13" i="10"/>
  <c r="I7" i="10"/>
  <c r="I12" i="10"/>
  <c r="I6" i="10"/>
  <c r="I17" i="10"/>
  <c r="I11" i="10"/>
  <c r="I5" i="10"/>
  <c r="I16" i="10"/>
  <c r="I10" i="10"/>
  <c r="I4" i="10"/>
  <c r="I9" i="10"/>
  <c r="I3" i="10"/>
  <c r="I14" i="10"/>
  <c r="I8" i="10"/>
  <c r="I15" i="4"/>
  <c r="I9" i="4"/>
  <c r="I8" i="4"/>
  <c r="I13" i="4"/>
  <c r="I7" i="4"/>
  <c r="I12" i="4"/>
  <c r="I6" i="4"/>
  <c r="I16" i="4"/>
  <c r="I10" i="4"/>
  <c r="I4" i="4"/>
  <c r="I3" i="4"/>
  <c r="I14" i="4"/>
  <c r="I17" i="4"/>
  <c r="I11" i="4"/>
  <c r="I5" i="4"/>
  <c r="I8" i="1"/>
  <c r="I4" i="1"/>
  <c r="I10" i="1"/>
  <c r="I16" i="1"/>
  <c r="I5" i="1"/>
  <c r="I11" i="1"/>
  <c r="I17" i="1"/>
  <c r="I6" i="1"/>
  <c r="I12" i="1"/>
  <c r="I3" i="1"/>
  <c r="I7" i="1"/>
  <c r="I13" i="1"/>
  <c r="I14" i="1"/>
  <c r="I9" i="1"/>
  <c r="I15" i="1"/>
  <c r="E3" i="27" l="1"/>
  <c r="F26" i="23" s="1"/>
  <c r="G26" i="23" s="1"/>
  <c r="E20" i="16"/>
  <c r="H22" i="16" s="1"/>
  <c r="H23" i="16" s="1"/>
  <c r="E20" i="14"/>
  <c r="E20" i="12"/>
  <c r="H22" i="12" s="1"/>
  <c r="H23" i="12" s="1"/>
  <c r="E20" i="9"/>
  <c r="H22" i="9" s="1"/>
  <c r="H23" i="9" s="1"/>
  <c r="E20" i="8"/>
  <c r="H22" i="8" s="1"/>
  <c r="H23" i="8" s="1"/>
  <c r="E20" i="6"/>
  <c r="H22" i="6" s="1"/>
  <c r="H23" i="6" s="1"/>
  <c r="H22" i="24"/>
  <c r="H23" i="24" s="1"/>
  <c r="E20" i="20"/>
  <c r="H22" i="20" s="1"/>
  <c r="H23" i="20" s="1"/>
  <c r="E20" i="5"/>
  <c r="E3" i="5" s="1"/>
  <c r="F5" i="23" s="1"/>
  <c r="G5" i="23" s="1"/>
  <c r="H22" i="30"/>
  <c r="H23" i="30" s="1"/>
  <c r="E3" i="29"/>
  <c r="F28" i="23" s="1"/>
  <c r="G28" i="23" s="1"/>
  <c r="F76" i="23" s="1"/>
  <c r="E3" i="25"/>
  <c r="F24" i="23" s="1"/>
  <c r="G24" i="23" s="1"/>
  <c r="E3" i="22"/>
  <c r="F22" i="23" s="1"/>
  <c r="G22" i="23" s="1"/>
  <c r="E20" i="21"/>
  <c r="H22" i="21" s="1"/>
  <c r="H23" i="21" s="1"/>
  <c r="E20" i="19"/>
  <c r="H22" i="19" s="1"/>
  <c r="H23" i="19" s="1"/>
  <c r="E3" i="18"/>
  <c r="F18" i="23" s="1"/>
  <c r="G18" i="23" s="1"/>
  <c r="E20" i="15"/>
  <c r="H22" i="15" s="1"/>
  <c r="H23" i="15" s="1"/>
  <c r="E20" i="13"/>
  <c r="E3" i="13" s="1"/>
  <c r="F13" i="23" s="1"/>
  <c r="G13" i="23" s="1"/>
  <c r="E20" i="11"/>
  <c r="H22" i="11" s="1"/>
  <c r="H23" i="11" s="1"/>
  <c r="E20" i="10"/>
  <c r="H22" i="10" s="1"/>
  <c r="H23" i="10" s="1"/>
  <c r="E20" i="7"/>
  <c r="E20" i="4"/>
  <c r="E3" i="4" s="1"/>
  <c r="F4" i="23" s="1"/>
  <c r="G4" i="23" s="1"/>
  <c r="E20" i="17"/>
  <c r="E20" i="1"/>
  <c r="E3" i="16" l="1"/>
  <c r="F16" i="23" s="1"/>
  <c r="G16" i="23" s="1"/>
  <c r="H22" i="14"/>
  <c r="H23" i="14" s="1"/>
  <c r="E3" i="14"/>
  <c r="F14" i="23" s="1"/>
  <c r="G14" i="23" s="1"/>
  <c r="E3" i="12"/>
  <c r="F12" i="23" s="1"/>
  <c r="G12" i="23" s="1"/>
  <c r="E3" i="9"/>
  <c r="F9" i="23" s="1"/>
  <c r="G9" i="23" s="1"/>
  <c r="E3" i="8"/>
  <c r="F8" i="23" s="1"/>
  <c r="G8" i="23" s="1"/>
  <c r="E3" i="6"/>
  <c r="F6" i="23" s="1"/>
  <c r="G6" i="23" s="1"/>
  <c r="E3" i="20"/>
  <c r="F20" i="23" s="1"/>
  <c r="G20" i="23" s="1"/>
  <c r="E3" i="21"/>
  <c r="F21" i="23" s="1"/>
  <c r="G21" i="23" s="1"/>
  <c r="E3" i="19"/>
  <c r="F19" i="23" s="1"/>
  <c r="G19" i="23" s="1"/>
  <c r="E3" i="15"/>
  <c r="F15" i="23" s="1"/>
  <c r="G15" i="23" s="1"/>
  <c r="H22" i="13"/>
  <c r="H23" i="13" s="1"/>
  <c r="E3" i="10"/>
  <c r="F10" i="23" s="1"/>
  <c r="G10" i="23" s="1"/>
  <c r="F75" i="23" s="1"/>
  <c r="H22" i="5"/>
  <c r="H23" i="5" s="1"/>
  <c r="H22" i="4"/>
  <c r="H23" i="4" s="1"/>
  <c r="E3" i="11"/>
  <c r="F11" i="23" s="1"/>
  <c r="G11" i="23" s="1"/>
  <c r="H22" i="7"/>
  <c r="H23" i="7" s="1"/>
  <c r="E3" i="7"/>
  <c r="F7" i="23" s="1"/>
  <c r="G7" i="23" s="1"/>
  <c r="H22" i="17"/>
  <c r="H23" i="17" s="1"/>
  <c r="E3" i="17"/>
  <c r="F17" i="23" s="1"/>
  <c r="G17" i="23" s="1"/>
  <c r="E3" i="1"/>
  <c r="F3" i="23" s="1"/>
  <c r="G3" i="23" s="1"/>
  <c r="H22" i="1"/>
  <c r="H23" i="1" s="1"/>
  <c r="F74" i="23" l="1"/>
  <c r="F73" i="23"/>
  <c r="F69" i="23"/>
</calcChain>
</file>

<file path=xl/sharedStrings.xml><?xml version="1.0" encoding="utf-8"?>
<sst xmlns="http://schemas.openxmlformats.org/spreadsheetml/2006/main" count="3242" uniqueCount="328">
  <si>
    <t>Resultado da Estimativa</t>
  </si>
  <si>
    <t>item</t>
  </si>
  <si>
    <t>descrição</t>
  </si>
  <si>
    <t>unidade de fornecimento</t>
  </si>
  <si>
    <t>quantidade</t>
  </si>
  <si>
    <t>valor unitário</t>
  </si>
  <si>
    <t>valor total</t>
  </si>
  <si>
    <t>unidade</t>
  </si>
  <si>
    <t>Estimativa do Item</t>
  </si>
  <si>
    <t>preço estimado</t>
  </si>
  <si>
    <t>menor preço</t>
  </si>
  <si>
    <t>fonte de pesquisa</t>
  </si>
  <si>
    <t>preços</t>
  </si>
  <si>
    <t>descarte</t>
  </si>
  <si>
    <t>desvio padrão</t>
  </si>
  <si>
    <t>quantidade de preços coletados</t>
  </si>
  <si>
    <t>média</t>
  </si>
  <si>
    <t>média após descarte</t>
  </si>
  <si>
    <t>mediana</t>
  </si>
  <si>
    <t>menor preço unitário encontrado</t>
  </si>
  <si>
    <t>valor unitário estimado</t>
  </si>
  <si>
    <t>MÉDIA: média aritmética dos preços pesquisados.</t>
  </si>
  <si>
    <t>DESCARTE: coluna que exibe os preços considerados, quando COEF. é maior que 25%. São descartados os preços fora do intervalo entre o menor preço e a soma [MÉDIA + DESVIO].</t>
  </si>
  <si>
    <t>MÉDIA APÓS DESCARTE: média aritmética dos preços dentro do intervalo acima descrito.</t>
  </si>
  <si>
    <t>MEDIANA: valor estatístico que separa a metade maior da metade menor da amostra, calculado pela função MED do editor de planilhas.</t>
  </si>
  <si>
    <t>coef.</t>
  </si>
  <si>
    <t>COEF.: (coeficiente de variação) relação entre o DESVIO e a MÉDIA, expresso em valor percentual.</t>
  </si>
  <si>
    <t>VALOR UNITÁRIO: quando COEF. for menor ou igual a 25%, será a MÉDIA dos preços pesquisados; quando COEF. for maior que 25%, será o menor valor dentre a MÉDIA APÓS DESCARTE e a MEDIANA.</t>
  </si>
  <si>
    <t>DESVIO: desvio padrão dos preços pesquisados, calculado por meio da função DESVPAD.A do editor de planilhas.</t>
  </si>
  <si>
    <t>lote</t>
  </si>
  <si>
    <t>valor total do item</t>
  </si>
  <si>
    <t>total lote</t>
  </si>
  <si>
    <t>qtde lotes</t>
  </si>
  <si>
    <t>total estimado</t>
  </si>
  <si>
    <t>n/a</t>
  </si>
  <si>
    <t>ADESIVO INSTANTÂNEO
À base de cianoacrilato,
Tubo com 5g.
Validade mínima de 11 meses a contar da data de recebimento definitivo.
Acondicionamento: embalagem individual</t>
  </si>
  <si>
    <t>ALMOFADA PARA CARIMBO
Dimensões mínimas: 5,0 x 9,0cm
· Esponja absorvente revestida em tecido
Tipo entintada
Cor Azul
Acondicionamento: caixa contendo, no máximo, 50 unidades.</t>
  </si>
  <si>
    <t>APONTADOR PARA LÁPIS
Tipo escolar
Em plástico reciclável
Quantidade de furos: 1
Acondicionamento: caixas com até 24 unidades</t>
  </si>
  <si>
    <t>BARBANTE DE ALGODÃO
Cor branca;
Rolo com 250g;
N.º 8;
Origem renovável (algodão natural).
Preferência por algodão orgânico ou certificado (sem agrotóxicos), se possível
Produção local ou regional, se possível
Biodegradável e compostável.
Embalagem reciclável ou mínima.
Em embalagem individual;
Acondicionamento: embalagens com até 20 unidades.</t>
  </si>
  <si>
    <t>rolo</t>
  </si>
  <si>
    <t>CADEADO
Livre de metais pesados tóxicos (chumbo, cádmio).
Corpo em latão maciço;
Haste em aço cromado;
Cor amarelo bronze;
Largura: 20 mm;
Altura: 40 mm;
Acondicionamento: individualmente, em caixa de papelão.</t>
  </si>
  <si>
    <t>CADEADO
Livre de metais pesados tóxicos (chumbo, cádmio).
Corpo em latão maciço;
Haste em aço cromado;
Cor amarelo bronze;
Largura: 50 mm;
Altura: 80 mm;
Acondicionamento: individualmente, em caixa de papelão.</t>
  </si>
  <si>
    <t>CAIXA ARQUIVO
Embalagem e colas não tóxicas.
Confeccionadas em papelão;
Parede simples;
Paredes externas na cor branca;
Baixa acidez (ph acima de 6);
Dimensões da caixa montada: (14 x 24 x 38) cm, (correspondendo respectivamente a largura, altura e profundidade (podendo variar em +/- 1 cm);
Acondicionamento: fardos cintados com duas fitas;
Estritamente conforme modelo disponível na Seção de Gestão de Almoxarifado do TRE-BA.</t>
  </si>
  <si>
    <t>CAIXA DE PAPELÃO
Embalagem e colas não tóxicas.
De parede simples;
Confeccionadas em Kraft Gramatura: 450 g/m2;
Dimensões da caixa montada: (37 x 29 x 12,5) cm (comprimento x largura x altura). (podendo variar em +/- 0,5cm);
Acondicionamento: fardo com 25 unidades, cintados com 2 fitas;
Conforme modelo disponível na Seção de Gestão de Almoxarifado do TRE-BA.</t>
  </si>
  <si>
    <t>CAIXA DE PAPELÃO
Embalagem e colas não tóxicas.
De parede simples;
Confeccionadas em Kraft Gramatura: 450g/m2;
Dimensões da caixa montada: (37 x 29 x 24,5) cm (comprimento x largura x altura). (podendo variar em +/- 0,5cm);
Acondicionamento: fardo com 25 unidades, cintados com 2 fitas;
Conforme modelo disponível na Seção de Gestão de Almoxarifado do TRE-BA</t>
  </si>
  <si>
    <t>CANETA ESFEROGRÁFICA
Cor azul
· Em material plástico
· Ponta em aço inoxidável ou latão, com esfera de tungstênio
Corpo transparente
Selo de adequação à norma ABNT NBR 15236/2021.
Acondicionamento: caixa com 50 unidades;
Prazo de validade impresso na embalagem, não inferior a 18 meses contados da data do recebimento definitivo.
Marca de Referência: Bic, Compactor, Faber Castell, Pilot ou similar.</t>
  </si>
  <si>
    <t>CANETA ESFEROGRÁFICA
Cor vermelha
· Em material plástico
· Ponta em aço inoxidável ou latão, com esfera de tungstênio
Corpo transparente
Selo de adequação à norma ABNT NBR 15236/2021.
Acondicionamento: caixa com 50 unidades;
Prazo de validade impresso na embalagem, não inferior a 18 meses contados da data do recebimento definitivo.
Marca de Referência: Bic, Compactor, Faber Castell, Pilot ou similar.</t>
  </si>
  <si>
    <t>CANETA MARCA-TEXTO
· Em material plástico reciclável
· Ponta em poliéster
Fluorescente, Cor amarela,
Traço de 5 mm, podendo variar para +/- 1mm
Acondicionamento: caixas com 12 unidades.</t>
  </si>
  <si>
    <t>CONE PARA SINALIZAÇÃO
Produção com PVC reciclado ou reciclável.
Livre de aditivos perigosos (ftalatos, chumbo, cádmio).
Durabilidade e possibilidade de reprocessamento.
Confeccionado em PVC flexível moldado (sem emendas)
Predominantemente na cor laranja
Com, no mínimo, 700 mm de altura e largura da base de 360 mm,
Com duas faixas brancas
Refletividade conforme películas tipo II (NBR 14644 da ABNT).
É obrigatório o fornecimento de prova para exame antes da confecção final.</t>
  </si>
  <si>
    <t>CORRENTE SOLDADA
Alta durabilidade
Aço com conteúdo reciclado.
Reciclável ao final da vida útil.
Revestimento galvanizado sem metais pesados tóxicos.
Com elos curtos e soldados;
Bitola: ¼ polegada</t>
  </si>
  <si>
    <t>metro</t>
  </si>
  <si>
    <t>CLIPS Nº 1
· Em aço inox
Tratamento superficial: niquelado
Acondicionamento: caixa com 100 unidades</t>
  </si>
  <si>
    <t>caixa</t>
  </si>
  <si>
    <t>CLIPS Nº 6
· Em aço inox
Tratamento superficial: niquelado
Acondicionamento: caixa com 50 unidades</t>
  </si>
  <si>
    <t>COLA BRANCA
· À base de PVA atóxica
Tipo escolar
Frasco com 40g
Validade mínima de 18 meses contados da data de recebimento definitivo.
Acondicionamento: caixas com até 50 unidades.</t>
  </si>
  <si>
    <t>ELÁSTICO PARA DINHEIRO
· Em látex natural ou reciclada
Nº 18
Pacote com 100 gramas
Acondicionamento: embalagens com até 50 pacotes</t>
  </si>
  <si>
    <t>pacote</t>
  </si>
  <si>
    <t>EMBALAGEM PARA MEMÓRIA DE RESULTADO
Confeccionado em papel kraft
Gramatura não inferior a 90g/m²
Medidas: 135 x 175mm, com variação de 10mm para mais ou para menos, com aba para fechamento
Revestido internamente com plástico bolha de, no mínimo, 25 micras
Fita dupla face na aba para fechamento
Emblema do TRE/BA
Modelo Anexo B3, também disponível na Seção de Gestão de Almoxarifado do TRE/BA
É obrigatório o fornecimento de prova para exame antes da confecção final.</t>
  </si>
  <si>
    <t>ENVELOPE BRANCO COM JANELA
Papel alcalino
Dimensões: 23 x 11,5 cm (±1 cm)
Tipo correspondência
Gramatura não inferior a 90 g/m2
Com brasão da República
Inscrição, em cor preta, conforme anexo B4
Acondicionamento: caixas de papelão com 1000 unidades.</t>
  </si>
  <si>
    <t>ENVELOPE BRANCO SEM JANELA
Papel alcalino
Dimensões: 23 x 11,5 cm (±1 cm)
Tipo correspondência
Gramatura não inferior a 90 g/m2
Com brasão da República
Inscrição, em cor preta, conforme anexo B4
Acondicionamento: caixas de papelão com 1000 unidades.</t>
  </si>
  <si>
    <t>ENVELOPE PARDO
Papel Kraft natural monolúcido
Dimensões: 28 x 20 cm (±1 cm)
Face externa em alta lisura
Gramatura não inferior a 80 g/m2
Com brasão da República
Inscrição, em cor preta, conforme anexo B4.
Conforme modelo disponível na Seção de Gestão de Almoxarifado do TRE-BA
Acondicionamento: caixas de papelão com 250 unidades.</t>
  </si>
  <si>
    <t>ENVELOPE PARDO
Papel Kraft natural monolúcido
Dimensões: 36 x 26 cm (±1 cm)
Face externa em alta lisura
Gramatura não inferior a 80 g/m2
Com brasão da República
Inscrição, em cor preta, conforme anexo B4.
Conforme modelo disponível na Seção de Gestão de Almoxarifado do TRE-BA
Acondicionamento: caixas de papelão com 250 unidades.</t>
  </si>
  <si>
    <t>ENVELOPE PARDO
Papel Kraft natural monolúcido
Dimensões: 41 cm x 31 cm (±1 cm)
Face externa em alta lisura
Gramatura não inferior a 80 g/m2
Com Brasão da República
Inscrição, em cor preta, conforme anexo B.4
Conforme modelo disponível na Seção de Gestão de Almoxarifado do TRE-BA
Acondicionamento: caixas de papelão com 250 unidades</t>
  </si>
  <si>
    <t>ESTILETE
· Invólucro em plástico resistente
· Lâmina retrátil em aço,
Comprimento mínimo: 18 cm
Com sistema de travamento
Encaixe por pressão
Embalados individualmente,
Acondicionamento: embalagem com até 50 unidades</t>
  </si>
  <si>
    <t>ETIQUETA AUTO ADESIVA
Folha em formato carta;
Gramatura 75 g/m2
Cor branca fosca,
06 (seis) etiquetas de tamanho 84,7 x 101,6mm por folha
Acondicionadas em pacotes com 100 folhas, embaladas em plástico transparente. Pacotes acondicionados em caixas.</t>
  </si>
  <si>
    <t>ETIQUETA AUTO ADESIVA
Folha em formato Carta;
Gramatura 75 g/m2
Papel couchê removível;
Cor branca,
30 etiquetas de tamanho 25,4 x 66,7mm, por folha.
Admitida variação de + ou - 0,4 mm por etiqueta.
Acondicionadas em pacotes com 100 folhas, embaladas em plástico transparente. Pacotes acondicionados em caixas.</t>
  </si>
  <si>
    <t>EXTRATOR DE GRAMPOS
· Metal reciclável
Para grampos 26/6
Cromado
Tipo Alavanca
Comprimento mínimo: 150mm
Acondicionamento: embalagens com até 50 unidades</t>
  </si>
  <si>
    <t>FILME PARA EMBALAGEM, EM POLIETILENO, TIPO STRETCH
Produção com polietileno reciclado ou reciclável.
Baixo teor de aditivos.
Para aplicação manual;
Para vedação de paletes e proteção do material;
Isento de partículas estranhas, ranhuras, furos e deformações;
Inodoro, incolor e com transparência;
Dimensões: Largura 500mm; Espessura 0,025mm (25 micra);
Peso aproximado de 4,5kg admitida variação de, no máximo, 10%.</t>
  </si>
  <si>
    <t>FITA ADESIVA COM TIMBRE
Em polipropileno;
Dimensões: 48mm x 50m – largura x comprimento;
Incolor;
Com impressão ao longo do comprimento, com intervalos regulares de 5 cm, da inscrição ‘TRE-BA’
Tamanho aproximado da fonte: 1 cm (+ 0,2cm);
Acondicionamento: caixas com até 100 unidades.
Conforme modelo constante do anexo B.5</t>
  </si>
  <si>
    <t>FITA ADESIVA SEM TIMBRE
Filme de PP reciclável.
Cola à base de borracha natural ou acrílica sem solventes.
Em polipropileno;
Dimensões: 48mm x 50m – largura x comprimento;
Incolor;
Sem impressão;
Acondicionamento: caixas com até 100 unidades.</t>
  </si>
  <si>
    <t>FITILHO
Preferência por nylon reciclado ou bioplástico.
Alta durabilidade e reutilização.
Possibilidade de reciclagem.
Em nylon;
Rolo com 1000g;
Acondicionamento: fardos com até 25 unidades.</t>
  </si>
  <si>
    <t>FOLHA ISOPOR
Preferência por EPS reciclado.
Produção sem CFCs.
Comprimento: 1 m;
Largura: 0,50 m;
Espessura: 25 mm.
Podendo variar em +/- 0,5cm</t>
  </si>
  <si>
    <t>GRAMPEADOR PARA GRAMPO 26/6
Comprimento mínimo: 16 cm,
Capacidade para grampear simultaneamente, no mínimo, 25 folhas de 75g/m2 cada.
Acondicionamento: caixa individual</t>
  </si>
  <si>
    <t>GRAMPO PARA GRAMPEADOR 26/6
Tratamento superficial: niquelado
Caixa com 1.000 unidades
Acondicionamento: embalagens com até 50 caixas</t>
  </si>
  <si>
    <t>MARCADOR PERMANENTE
· Tinta não tóxica
· Embalagem reciclável
Ponta chanfrada em fibra
Cor azul.
Acondicionamento: caixas com 12 unidades.</t>
  </si>
  <si>
    <t>MOLHA-DEDOS
· Não tóxico e que não manche
· Embalagem reciclável
Com glicerina
Com CRQ do químico responsável impresso na
embalagem e/ou no rótulo,
Peso líquido de 12g,
Validade mínima de 9 meses a contar da data do recebimento provisório.
Acondicionamento: caixas com até 10 unidades</t>
  </si>
  <si>
    <t>PALETE EM MADEIRA
Reutilizável e reparável.
Reciclável
PBR-I – padrão brasileiro;
Em madeira de reflorestamento;
Não reversível;
Dupla face;
Quatro entradas, que permitam movimentação com paleteira ou empilhadeira;
Dimensões: 1200 mm x 1000 mm x 148 mm (comprimento x largura x altura);
Capacidade de carga: Dinâmica – 1.500kg;
Estática – 3.000kg;
Espessura da madeira: 24 mm para a face superior, face inferior e tábua de ligação; 76 mm para o bloco;
Conforme modelo constante do anexo B1</t>
  </si>
  <si>
    <t>PALETE EM PLÁSTICO
Na cor preta, vazado
Alta durabilidade e alta densidade;
Capacidade mínima de carga: dinâmica de 1.500Kg; estática de 3.000Kg;
Medidas aproximadas: 1200mm x 1000mm de área superior e altura de 170mm;
Fendas nas laterais para manuseio por meio de carro plataforma;
Com runner (sapata e deslizante)
Para uso em estante porta palete.</t>
  </si>
  <si>
    <t>PAPEL ALCALINO NO FORMATO A3 (297 X 420MM)
· Reciclável e biodegradável
Cor branca
Gramatura: 75g/m²</t>
  </si>
  <si>
    <t>resma</t>
  </si>
  <si>
    <t>PAPEL ALCALINO NO FORMATO A4 (210X297MM)
Cor branca
Gramatura: 75g/m2,
Para impressora a laser</t>
  </si>
  <si>
    <t>PAPEL EMBRULHO
Apresentação: Folha
Cor: parda
Dimensões mínimas: 96 cm x 66 cm,
Tipo de papel: Kraft
Gramatura mínima 80 g/m2
Para embalagem em geral
Acondicionamento: pacotes com até 100 folhas.</t>
  </si>
  <si>
    <t>PAPEL EMBRULHO
Cor: Branca
Apresentação: Folha
Dimensões mínimas: 96 cm x 66 cm,
Em Kraft, Gramatura mínima 80 g/m2,
Para embalagem em geral
Acondicionamento: pacotes com até 100 folhas.</t>
  </si>
  <si>
    <t>PASTA ARQUIVO COM CANALETA
Em plástico transparente incolor
Com canaleta
Tamanho A4</t>
  </si>
  <si>
    <t>PASTA TIPO MALOTE
Material Bagum;
Cor: verde floresta;
Dimensões: 40 x 33 x 1,5 cm (LxAxP) – variação ± 1,0 cm na altura ou na largura;
Com zíper e dois cursores nº 3, em cor preta;
Com bolso em plástico cristal transparente, com abertura no lado direito;
Acabamento em debrum, na cor amarelo claro;
Estampa do brasão da república e demais inscrições na cor branca;
Inscrições: Justiça Eleitoral
Tribunal Regional Eleitoral da Bahia
Conforme modelo apresentado no Anexo B.2, disponível na Seção de Gestão de Almoxarifado do TRE/BA.
É obrigatório o fornecimento de prova para exame antes da confecção final.</t>
  </si>
  <si>
    <t>PLÁSTICO BOLHA
Material reciclável
Preferência por espessura reduzida e reutilização, sem comprometer a resistência
Livre de aditivos tóxicos.
Bobina 1,30 x 100 metros;
Bolhas com, no máximo, 1cm.</t>
  </si>
  <si>
    <t>PORTA DIPLOMA
Tamanho 26 x 35,5 cm
Dobra horizontal
Impressão do Brasão da República
Acartonado preto com impressão 4 x 0 cores
Acabamento interno em papel fosco e quatro alças em tecido para suporte
Conforme modelo apresentado nos Anexos B6, B7 e B8, disponível na Seção de Gestão de Almoxarifado do TRE/BA.
É obrigatório o fornecimento de prova para exame antes da confecção final.</t>
  </si>
  <si>
    <t>RÉGUA TRANSPARENTE
· Uso de plástico reciclado ou reciclável (PE, PP, PVC/PEAD
Comprimento: 30cm
Graduação: centímetros/milímetros
Acondicionamento: embalagens com até 100 unidades</t>
  </si>
  <si>
    <t>RÉGUA TRANSPARENTE
· Uso de plástico reciclado ou reciclável (PE, PP, PVC/PEAD
Comprimento: 15cm
Graduação: centímetros/milímetros
Acondicionamento: embalagens com até 100 unidades</t>
  </si>
  <si>
    <t>TESOURA
· Em aço inoxidável reciclável
· Cabo em polipropileno, reciclável, na cor preta
Comprimento: 20cm, admitida variação de ± 1,5 cm
Embaladas individualmente.
Acondicionamento: caixas com até 50 unidades.</t>
  </si>
  <si>
    <t>TINTA PARA CARIMBO
· Á base de água
· Embalagem reciclável
Cor azul
Frasco com 40ml.
Acondicionamento: caixas com 12 unidades</t>
  </si>
  <si>
    <t>SACO PLÁSTICO
Produção com plástico reciclado pós-consumo ou bioplástico compostável.
Material 100% reciclável (preferência por PEAD ou PEBD).
Redução de espessura sem comprometer a resistência.
Proibição de aditivos tóxicos (metais pesados, ftalatos).
Em polipropileno;
Transparente;
Dimensão: 30 x 40 cm (largura x altura);
Espessura mínima de 6 micras;
Acondicionamento: pacote com 100 unidades.</t>
  </si>
  <si>
    <t>SLIM SUPRIMENTOS LTDA</t>
  </si>
  <si>
    <t>PRISMA PAPELARIALTDA</t>
  </si>
  <si>
    <t>COMERCIAL SPONCHIADO LTDA</t>
  </si>
  <si>
    <t>AJV 2 EMPREENDIMENTOS LTDA</t>
  </si>
  <si>
    <t>JOSE D DA SILVA</t>
  </si>
  <si>
    <t>TINTACOR COMERCIO DE TINTAS E ACESSORIOS LTDA</t>
  </si>
  <si>
    <t>AM&amp;C DISTRIBUIDORA LTDA</t>
  </si>
  <si>
    <t>LUPIAN ATACADO E VAREJO LTDA</t>
  </si>
  <si>
    <t>MAZILLI EMBALAGENS E COMERCIO DE PLASTICO LTDA</t>
  </si>
  <si>
    <t>MENNO INFORMATICA E GRAFICA LTDA</t>
  </si>
  <si>
    <t>BKS DISTRIBUIDORA E SERVICOS - LTDA</t>
  </si>
  <si>
    <t>CRUZEIRO DO SUL COMERCIAL LTDA</t>
  </si>
  <si>
    <t>F C COMERCIO DE MATERIAIS DE LIMPEZA LTDA</t>
  </si>
  <si>
    <t>PAPELARIA MUNDO IMPORTACAO E EXPORTACAO LTDA</t>
  </si>
  <si>
    <t>58.223.970 FELIPE MENDES TRINDADE CARDOSO</t>
  </si>
  <si>
    <t>DUARTE MATERIAIS DE CONSTRUCAO LTDA</t>
  </si>
  <si>
    <t>MAK COMERCIO E DISTRIBUIDORA LTDA</t>
  </si>
  <si>
    <t>POLLYANA MELO DA SILVA LUSTOSA</t>
  </si>
  <si>
    <t>ANA VALERIA TONELOTTO</t>
  </si>
  <si>
    <t>LICITATEC COMERCIO LTDA</t>
  </si>
  <si>
    <t>T M M PRAZERES LTDA</t>
  </si>
  <si>
    <t>HELLA COMERCIO E SERVICOS LTDA</t>
  </si>
  <si>
    <t>LUANA BAIOCCHI GONCALVES LTDA</t>
  </si>
  <si>
    <t>JOSE ADEILDO ALVES SIQUEIRA 46113240100</t>
  </si>
  <si>
    <t>MAXIMO DISTRIBUIDORA LTDA</t>
  </si>
  <si>
    <t>AGROBEN COMERCIO DE PRODUTOS AGROPECUARIOS LTDA</t>
  </si>
  <si>
    <t>J. J. VITALLI</t>
  </si>
  <si>
    <t>SOBRAL-CHAVES E CARIMBOS LTDA</t>
  </si>
  <si>
    <t>LL GASPAR COMERCIO E SERVICOS LTDA</t>
  </si>
  <si>
    <t>ALEXANDRE MATHEUS GONSALVES NAVEGA FREIRE 49776578888</t>
  </si>
  <si>
    <t>ADRIELLY MATERIAL DE CONSTRUCAO E TRANSPORTES LTDA</t>
  </si>
  <si>
    <t>VARGAS COMERCIO DE FERRAMENTAS LTDA</t>
  </si>
  <si>
    <t>BIG CHAVES COMERCIO E SERVICOS DE CHAVES, CARIMBOS E SISTEMA DE SEGURANCA LTDA</t>
  </si>
  <si>
    <t>ALEXANDRE FREIRE LTDA</t>
  </si>
  <si>
    <t>HERICON FELIPE TRISTAO NASCIMENTO</t>
  </si>
  <si>
    <t>INSPIREX COMERCIAL LTDA</t>
  </si>
  <si>
    <t>RAMAM MATERIAL DE CONSTRUCAO LTDA</t>
  </si>
  <si>
    <t>CABOS DE ACO BRASIL COMERCIO E INDUSTRIA LTDA</t>
  </si>
  <si>
    <t>TRIUNFAL MAQUINAS E FERRAMENTAS LTDA</t>
  </si>
  <si>
    <t>COMERCIAL JORGE CORDEIRO LTDA</t>
  </si>
  <si>
    <t>RJ COMERCIO E SERVICOS GERAIS LTDA</t>
  </si>
  <si>
    <t>RUARO MATERIAIS DE CONSTRUCAO LTDA</t>
  </si>
  <si>
    <t>CAJUEIRO COMERCIO DE FERRAGENS LTDA</t>
  </si>
  <si>
    <t>Q BARBOSA MEDRADO DE IPIAU LTDA</t>
  </si>
  <si>
    <t>57.216.342 ALESSANDRO CONCEICAO ALMEIDA</t>
  </si>
  <si>
    <t>DAGEAL - COMERCIO DE MATERIAL DE ESCRITORIO LTDA</t>
  </si>
  <si>
    <t>N &amp; C COMERCIO E DISTRIBUICAO DE DESCARTAVEIS LTDA.</t>
  </si>
  <si>
    <t>PREMIUM DISTRIBUIDORA LTDA</t>
  </si>
  <si>
    <t>COMERCIAL COSTA FERREIRA LTDA.</t>
  </si>
  <si>
    <t>COFS COMERCIO VAREJISTA E ATACADISTA DE ARTIGOS DE PAPELARIA E PRODUTOS ALIMENTI</t>
  </si>
  <si>
    <t>MASTER COMERCIAL E LOCACOES LTDA</t>
  </si>
  <si>
    <t>NEXUS LICITACOES LTDA</t>
  </si>
  <si>
    <t>F. GARCIA E SOUZA</t>
  </si>
  <si>
    <t>RD PAPEIS &amp; EPI LTDA</t>
  </si>
  <si>
    <t>48.840.445 CLEMILTON CHAVES GIL</t>
  </si>
  <si>
    <t>H T F ALFAIA LTDA</t>
  </si>
  <si>
    <t>62.013.661 JHONATAN RIBEIRO MARINS</t>
  </si>
  <si>
    <t>LUCAS O. SANTOS LTDA</t>
  </si>
  <si>
    <t>54.797.505 ALINE APARECIDA DE SOUZA MATIAS</t>
  </si>
  <si>
    <t>BRINK MOBIL EQUIPAMENTOS EDUCACIONAIS LTDA</t>
  </si>
  <si>
    <t>MEGAPEL COMERCIAL LTDA</t>
  </si>
  <si>
    <t>SHEILA PRISCILA CASTELHONE DE DEUS</t>
  </si>
  <si>
    <t>RAFA PAPER DISTRIBUIDORA LTDA</t>
  </si>
  <si>
    <t>VTA MACHADO DE ARRUDA LTDA</t>
  </si>
  <si>
    <t>JOSEMAR WELLINGTON LOURENCO LTDA</t>
  </si>
  <si>
    <t>R DA S AGUIAR COMERCIO DE MATERIAL DE LIMPEZA LTDA</t>
  </si>
  <si>
    <t>CELSO LUIZ MOREIRA DA COSTA</t>
  </si>
  <si>
    <t>ELSON CONCEICAO DOS SANTOS</t>
  </si>
  <si>
    <t>52.578.096 FLAVIO JOSE DOS SANTOS</t>
  </si>
  <si>
    <t>GONZALYS MAROCCO LTDA</t>
  </si>
  <si>
    <t>WORLD AMERICA SINALIZACAO LTDA</t>
  </si>
  <si>
    <t>R &amp; R FORNECIMENTOS LTDA</t>
  </si>
  <si>
    <t>PROFORTO SINALIZACAO LTDA</t>
  </si>
  <si>
    <t>TOPMIX UTILIDADES E SERVICOS LTDA</t>
  </si>
  <si>
    <t>EPINET COMERCIO DE EQUIPAMENTOS DE PROTECAO LTDA</t>
  </si>
  <si>
    <t>PRSC TERCEIRIZACOES LTDA</t>
  </si>
  <si>
    <t>53.515.446 YAGO MEDEIROS BRANCO DE OLIVEIRA</t>
  </si>
  <si>
    <t>BLUSAFE EQUIPAMENTOS DE PROTECAO INDIVIDUAL LTDA</t>
  </si>
  <si>
    <t>SECURE GESTAO DE SAUDE E SEGURANCA NO TRABALHO LTDA</t>
  </si>
  <si>
    <t>CERRADO CONECTA LTDA</t>
  </si>
  <si>
    <t>BECKER COMERCIO VAREJISTA LTDA</t>
  </si>
  <si>
    <t>61.498.917 VICTOR DE ARAUJO ALMEIDA</t>
  </si>
  <si>
    <t>ARAGUAIA MAQUINAS LTDA</t>
  </si>
  <si>
    <t>JDSG COMERCIO DE MATERIAIS DE CONSTRUCAO S.A</t>
  </si>
  <si>
    <t>J. V. M. NUNES</t>
  </si>
  <si>
    <t>CL COMERCIO E SERVICOS LTDA</t>
  </si>
  <si>
    <t>FX COMERCIO E DISTRIBUIDORA LTDA</t>
  </si>
  <si>
    <t>JC SOLUCOES FACILITADORA DE NEGOCIOS LTDA</t>
  </si>
  <si>
    <t>CONSTRUMIX DEPOSITO DE MATERIAIS DE CONSTRUCOES LTDA</t>
  </si>
  <si>
    <t>COPIADORA COPYSERVICE LTDA</t>
  </si>
  <si>
    <t>MENDES COMERCIAL LTDA</t>
  </si>
  <si>
    <t>ELLOELLA DISTRIBUIDORA LTDA</t>
  </si>
  <si>
    <t>PREMIER COMERCIO E DISTRIBUICAO LTDA</t>
  </si>
  <si>
    <t>C. M. DOS SANTOS AGUIAR</t>
  </si>
  <si>
    <t>D.V. DISTRIBUICAO LTDA</t>
  </si>
  <si>
    <t>VS - VIEIRA &amp; SANTOS COMERCIO DE ARTIGOS DE PAPELARIA E INFORMATICA LTDA</t>
  </si>
  <si>
    <t>GOIASPAPER DISTRIBUIDORA LTDA</t>
  </si>
  <si>
    <t>DAVILE CONFECCAO E MATERIAIS PARA ESCRITORIOS LTDA.</t>
  </si>
  <si>
    <t>BR VALE DISTRIBUIDORA DE PRODUTOS LTDA</t>
  </si>
  <si>
    <t>WORLD MASTER COMERCIO DE PAPELARIAS E SUPRIMENTOS DE INFORMATICA LTDA</t>
  </si>
  <si>
    <t>AME COMERCIAL DE MATERIAIS DE ESCRITORIO LTDA</t>
  </si>
  <si>
    <t>COMERCIAL J A LTDA</t>
  </si>
  <si>
    <t>DIEGO ADRIANO PENA DE SOUZA MERCEARIA</t>
  </si>
  <si>
    <t>LAD SOLUCOES INTEGRADAS LTDA</t>
  </si>
  <si>
    <t>ROMULO DO NASCIMENTO FERREIRA LTDA</t>
  </si>
  <si>
    <t>60.424.398 ROBERTSON DANIEL RAUTER DA SILVA FILHO</t>
  </si>
  <si>
    <t>ODIMILSOM ALVES PEREIRA</t>
  </si>
  <si>
    <t>BERTONCELLI &amp; BERTONCELLI LTDA</t>
  </si>
  <si>
    <t>41.177.760 ROSENIR COSTA DOS SANTOS</t>
  </si>
  <si>
    <t>ALPHA COMERCIO E SERVICOS LTDA</t>
  </si>
  <si>
    <t>RAEFEL SOLUCOES LTDA</t>
  </si>
  <si>
    <t>NEUSA MARCIA SCHEID PAPELARIA</t>
  </si>
  <si>
    <t>EVOLUTION SOLUCOES EM IMPRESSOES LTDA</t>
  </si>
  <si>
    <t>MAXCON CONSTRUCOES, COMERCIO E SERVICOS LTDA</t>
  </si>
  <si>
    <t>COMERCIAL GROSSI ATACADO E VAREJO LTDA</t>
  </si>
  <si>
    <t>HELIO MASSAKI TOTIZAWA</t>
  </si>
  <si>
    <t>ARAUJO LICITACOES LTDA</t>
  </si>
  <si>
    <t>NOVA GERACAO SERVICOS LTDA</t>
  </si>
  <si>
    <t>RESOLVA FACIL SOLUCOES EMPRESARIAIS LTDA</t>
  </si>
  <si>
    <t>ARTSIS SERVICOS GRAFICOS LTDA</t>
  </si>
  <si>
    <t>D TUDO ARMARINHO LTDA</t>
  </si>
  <si>
    <t>3T COMERCIO DE MATERIAIS E SERVICOS LTDA</t>
  </si>
  <si>
    <t>REDEPEL DISTRIBUIDORA LTDA</t>
  </si>
  <si>
    <t>STAR MIX COMERCIO DE PAPELARIA E VARIEDADES LTDA</t>
  </si>
  <si>
    <t>PHSOLUCIONA LTDA</t>
  </si>
  <si>
    <t>NNAL COMERCIO DE MATERIAIS MEDICOS E SERVICOS EMPRESARIAIS LTDA</t>
  </si>
  <si>
    <t>TOPDATA PROCESSAMENTO DE DADOS LTDA</t>
  </si>
  <si>
    <t>MARKA CARIOCA COMERCIAL LTDA</t>
  </si>
  <si>
    <t>LINHARES SUPRIMENTOS PARA INFORMATICA LTDA</t>
  </si>
  <si>
    <t>MAKTUB DISTRIBUIDORA LTDA</t>
  </si>
  <si>
    <t>CENTRAL SUPRIMENTOS LTDA</t>
  </si>
  <si>
    <t>GABELI SOLUCOES LTDA</t>
  </si>
  <si>
    <t>PAPELARIA CAJAZEIRAS LTDA</t>
  </si>
  <si>
    <t>DAIANE DOS SANTOS MARTINS 13320576674</t>
  </si>
  <si>
    <t>ALIANCA COMERCIO E DISTRIBUICAO DE PAPELARIA LTDA</t>
  </si>
  <si>
    <t>R &amp; R NEGOCIOS E SOLUCOES EMPRESARIAS LTDA</t>
  </si>
  <si>
    <t>MWV DISTRIBUIDORA LTDA</t>
  </si>
  <si>
    <t>TCF AZEVEDO DISTRIBUIDORA DE EMBALAGENS LTDA</t>
  </si>
  <si>
    <t>RM MULTI ATACADO LTDA</t>
  </si>
  <si>
    <t>EMBALIZE EMBALAGENS LTDA</t>
  </si>
  <si>
    <t>LAVARE SOLUCAO EM COMERCIO INDUSTRIAL E SERVICOS DIVERSOS LTDA</t>
  </si>
  <si>
    <t>DAMAZIO LICITACOES E SERVICOS LTDA</t>
  </si>
  <si>
    <t>RHR ATACADO E VAREJO LTDA</t>
  </si>
  <si>
    <t>VIPE COMERCIAL LTDA</t>
  </si>
  <si>
    <t>AMAR TRANSPORTES DE CARGAS E COMERCIO DE ARMARINHOS EM GERAL LTDA</t>
  </si>
  <si>
    <t>DM COMERCIAL IMPORTADORA E EXPORTADORA DE ARTIGOS DE ILUMINACAO LTDA</t>
  </si>
  <si>
    <t>SOLUCCI DISTRIBUIDORA &amp; SERVICOS LTDA</t>
  </si>
  <si>
    <t>DIGITAL PAPELARIA E INFORMATICA LTDA</t>
  </si>
  <si>
    <t>POINT COMERCIO ATACADISTA E SERVICOS LTDA</t>
  </si>
  <si>
    <t>L G MARTINS</t>
  </si>
  <si>
    <t>AGILIZAI ASSESSORIA &amp; COMERCIO LTDA</t>
  </si>
  <si>
    <t>REVOLUTION CORPORATION LTDA</t>
  </si>
  <si>
    <t>SOUSA E SILVA ARTIGOS DE PAPELARIA LTDA</t>
  </si>
  <si>
    <t>MARKET - COMERCIO DE MERCADORIAS EM GERAL LTDA</t>
  </si>
  <si>
    <t>64.172.796 LOIS LAINE LIRA DE SOUZA</t>
  </si>
  <si>
    <t>KELEDU COMERCIO DE MATERIAIS DE PAPELARIA E ESCRITORIO LTDA</t>
  </si>
  <si>
    <t>TGS COMERCIO DE PRODUTOS DE LIMPEZA LTDA</t>
  </si>
  <si>
    <t>57.355.410 MAXWEIDE SILVA DE ASSIS</t>
  </si>
  <si>
    <t>MMV PAPELARIA LTDA</t>
  </si>
  <si>
    <t>COMERCIAL OLIVEIRA &amp; BRITO LTDA</t>
  </si>
  <si>
    <t>13A INFORMATICA E MATERIAL DE ESCRITORIO LTDA</t>
  </si>
  <si>
    <t>A. B. GAMA PAPELARIA LTDA</t>
  </si>
  <si>
    <t>E PACHECO LOPES FILHO PACHECAO LTDA</t>
  </si>
  <si>
    <t>AUGUSTO VALERIO DE SIQUEIRA PAPELARIA</t>
  </si>
  <si>
    <t>52.794.606 ADRIANA GUIMARAES GERALDI SANTOS</t>
  </si>
  <si>
    <t>E F F COMERCIO E SERVICOS LTDA</t>
  </si>
  <si>
    <t>DISTRIBUIDORA SCHUSTER LTDA</t>
  </si>
  <si>
    <t>ANA ROSA SAMPAIO DE MELO SOUSA</t>
  </si>
  <si>
    <t>GT COMERCIO E LICITACOES LTDA</t>
  </si>
  <si>
    <t>MASTER DO BRASIL COMERCIO E SERVICOS LTDA</t>
  </si>
  <si>
    <t>MERCURIO COMERCIO DE EQUIPAMENTOS E SERVICOS LTDA</t>
  </si>
  <si>
    <t>PABLO LUIS MARTINS</t>
  </si>
  <si>
    <t>SANDPLAST COMERCIO DE PLASTICOS LTDA</t>
  </si>
  <si>
    <t>2WE CORPORATIVOS LTDA</t>
  </si>
  <si>
    <t>PAPELARIA CANDIDES LTDA</t>
  </si>
  <si>
    <t>SUPRA DISTRIBUIDORA DE MATERIAIS HOSPITALARES LTDA</t>
  </si>
  <si>
    <t>JFF COMERCIO E SERVICOS LTDA</t>
  </si>
  <si>
    <t>DICAPEL PAPEIS E EMBALAGENS LTDA</t>
  </si>
  <si>
    <t>SOLO G9 LTDA</t>
  </si>
  <si>
    <t>BRS SERVICOS DE MONTAGENS DE ESTRUTURAS LTDA</t>
  </si>
  <si>
    <t>MCM DISTRIBUIDORA E REPRESENTACAO LTDA</t>
  </si>
  <si>
    <t>QUEIROZ PAPEIS LTDA</t>
  </si>
  <si>
    <t>A M DOS SANTOS LTDA</t>
  </si>
  <si>
    <t>GMS JAMPA DISTRIBUIDORA LTDA</t>
  </si>
  <si>
    <t>TACCUINO DISTRIBUIDORA DE MATERIAIS LTDA</t>
  </si>
  <si>
    <t>A SOLUCAO COMERCIO E SERVICOS LTDA</t>
  </si>
  <si>
    <t>VOGAS MAGAZINE LTDA</t>
  </si>
  <si>
    <t>PAPELARIA TRIBUTARIA LTDA</t>
  </si>
  <si>
    <t>SBPE INDUSTRIA E COMERCIO DE PASTAS LTDA</t>
  </si>
  <si>
    <t>ENCAP BOLSAS E CAPAS LTDA</t>
  </si>
  <si>
    <t>JV SERVICO E COMERCIO PAPELARIA LTDA</t>
  </si>
  <si>
    <t>CRISTIANE MARINA GEMAQUE DE MATOS GATTO</t>
  </si>
  <si>
    <t>52.897.026 CANDICE PEREIRA DA SILVA</t>
  </si>
  <si>
    <t>SUPRY OFFICE DISTRIBUIDORA DE MATERIAIS E SERVICOS LTDA</t>
  </si>
  <si>
    <t>61.227.979 ELIZEU TEIXEIRA LOPES MOREIRA</t>
  </si>
  <si>
    <t>SERATA MIDIA OFF-LINE E PUBLICIDADE LTDA</t>
  </si>
  <si>
    <t>CARLOS EDUARDO S. MELO</t>
  </si>
  <si>
    <t>DIPLOGRAPH ARTES GRAFICAS EM DIPLOMAS LTDA</t>
  </si>
  <si>
    <t>LEONALDO H CUSTODIO</t>
  </si>
  <si>
    <t>JP COMERCIAL E SERVCOS LTDA</t>
  </si>
  <si>
    <t>LACERDA LIVRARIA E PAPELARIA LTDA</t>
  </si>
  <si>
    <t>INDUSTRIA FENIX CORTE A LASER LTDA</t>
  </si>
  <si>
    <t>C.L.C. MAUES LTDA</t>
  </si>
  <si>
    <t>MP3 DISTRIBUICAO E IMPORTACAO DE UTILIDADES E MATERIAL ESCOLAR LTDA</t>
  </si>
  <si>
    <t>PS PLATAFORMA DIGITAL LTDA</t>
  </si>
  <si>
    <t>ECOMMERCE HN LTDA</t>
  </si>
  <si>
    <t>VAN-MEX COMERCIAL E SERVICOS LTDA</t>
  </si>
  <si>
    <t>MBEM COMERCIO E DISTRIBUICAO DE MATERIAIS ESCOLARES LTDA</t>
  </si>
  <si>
    <t>A T I PAPELARIA LTDA</t>
  </si>
  <si>
    <t>RC RAMOS COMERCIO LTDA</t>
  </si>
  <si>
    <t>A.C. DE ALMEIDA INFORMATICA E TECNOLOGIA LTDA</t>
  </si>
  <si>
    <t>RCB SOLUCOES.COM COMERCIO E SERVICOS LTDA ME</t>
  </si>
  <si>
    <t>TH MIX LTDA</t>
  </si>
  <si>
    <t>PAPELARIA IMPERIAL LTDA</t>
  </si>
  <si>
    <t>DUTRA DE ALMEIDA PRODUTOS LTDA</t>
  </si>
  <si>
    <t>POLIEM INDUSTRIAL DE EMBALAGENS LTDA</t>
  </si>
  <si>
    <t>VSB REPRESENTACOES LTDA</t>
  </si>
  <si>
    <t>TERRA INFORMATICA E DISTRIBUICAO LTDA</t>
  </si>
  <si>
    <t>ADH COMERCIAL DE DISPENSA E LICITACOES LTDA</t>
  </si>
  <si>
    <t>ALSANT SOLUCOES LTDA</t>
  </si>
  <si>
    <t>52.138.714 CESAR EVANGELISTA SANTOS</t>
  </si>
  <si>
    <t>CRISTINA FELISMINO DOS SANTOS</t>
  </si>
  <si>
    <t>27.821.650 RUBENS OLIVEIRA ALMEIDA</t>
  </si>
  <si>
    <t>SE LIGUE ACESSORIOS E ELETRONICOS LTDA</t>
  </si>
  <si>
    <t>CENTURION COMERCIO E SERVICOS DE INFORMATICA LTDA</t>
  </si>
  <si>
    <t>27.581.813 MARIA DE FATIMA COSTA PEREIRA</t>
  </si>
  <si>
    <t>59.126.048 SILVIA ERGANG MATOS</t>
  </si>
  <si>
    <t>MAIRIA DE SOUZA GOMES ME</t>
  </si>
  <si>
    <t>TCHE-PEL COMERCIAL</t>
  </si>
  <si>
    <t>D R F DA SILVA COMERCIO DE MATERIAIS DE CONSTRUCAO E SERVICOS</t>
  </si>
  <si>
    <t>PHM COMERCIO E CONFECCOES LTDA</t>
  </si>
  <si>
    <t>DOKASSA</t>
  </si>
  <si>
    <t>ETIQUETAS DK</t>
  </si>
  <si>
    <t>KALUNGA</t>
  </si>
  <si>
    <t>MUNDOWARE</t>
  </si>
  <si>
    <t>WELBAN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</si>
</sst>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8" formatCode="&quot;R$&quot;\ #,##0.00;[Red]\-&quot;R$&quot;\ #,##0.00"/>
    <numFmt numFmtId="44" formatCode="_-&quot;R$&quot;\ * #,##0.00_-;\-&quot;R$&quot;\ * #,##0.00_-;_-&quot;R$&quot;\ * &quot;-&quot;??_-;_-@_-"/>
  </numFmts>
  <fonts count="10" x14ac:knownFonts="1">
    <font>
      <sz val="11"/>
      <color theme="1"/>
      <name val="Calibri"/>
      <family val="2"/>
      <scheme val="minor"/>
    </font>
    <font>
      <sz val="11"/>
      <color theme="1"/>
      <name val="Calibri"/>
      <family val="2"/>
      <scheme val="minor"/>
    </font>
    <font>
      <sz val="11"/>
      <color theme="1"/>
      <name val="Times New Roman"/>
      <family val="1"/>
    </font>
    <font>
      <sz val="8"/>
      <color theme="1"/>
      <name val="Times New Roman"/>
      <family val="1"/>
    </font>
    <font>
      <sz val="10"/>
      <color theme="1"/>
      <name val="Times New Roman"/>
      <family val="1"/>
    </font>
    <font>
      <b/>
      <sz val="10"/>
      <color theme="1"/>
      <name val="Times New Roman"/>
      <family val="1"/>
    </font>
    <font>
      <sz val="9"/>
      <color theme="1"/>
      <name val="Times New Roman"/>
      <family val="1"/>
    </font>
    <font>
      <b/>
      <sz val="9"/>
      <color theme="1"/>
      <name val="Times New Roman"/>
      <family val="1"/>
    </font>
    <font>
      <b/>
      <sz val="11"/>
      <color theme="1"/>
      <name val="Times New Roman"/>
      <family val="1"/>
    </font>
    <font>
      <b/>
      <sz val="12"/>
      <color theme="1"/>
      <name val="Times New Roman"/>
      <family val="1"/>
    </font>
  </fonts>
  <fills count="3">
    <fill>
      <patternFill patternType="none"/>
    </fill>
    <fill>
      <patternFill patternType="gray125"/>
    </fill>
    <fill>
      <patternFill patternType="solid">
        <fgColor theme="0" tint="-4.9989318521683403E-2"/>
        <bgColor indexed="64"/>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bottom style="hair">
        <color auto="1"/>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42">
    <xf numFmtId="0" fontId="0" fillId="0" borderId="0" xfId="0"/>
    <xf numFmtId="0" fontId="2" fillId="0" borderId="0" xfId="0" applyFont="1"/>
    <xf numFmtId="0" fontId="3" fillId="0" borderId="0" xfId="0" applyFont="1"/>
    <xf numFmtId="44" fontId="2" fillId="0" borderId="0" xfId="1" applyFont="1"/>
    <xf numFmtId="0" fontId="2" fillId="0" borderId="0" xfId="0" applyFont="1" applyAlignment="1">
      <alignment wrapText="1"/>
    </xf>
    <xf numFmtId="0" fontId="4" fillId="0" borderId="1" xfId="0" applyFont="1" applyBorder="1"/>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2" borderId="1" xfId="0" applyFont="1" applyFill="1" applyBorder="1" applyAlignment="1">
      <alignment horizontal="center"/>
    </xf>
    <xf numFmtId="10" fontId="4" fillId="2" borderId="1" xfId="2" applyNumberFormat="1" applyFont="1" applyFill="1" applyBorder="1" applyAlignment="1">
      <alignment horizontal="center"/>
    </xf>
    <xf numFmtId="44" fontId="4" fillId="2" borderId="1" xfId="0" applyNumberFormat="1" applyFont="1" applyFill="1" applyBorder="1" applyAlignment="1">
      <alignment horizontal="center" shrinkToFit="1"/>
    </xf>
    <xf numFmtId="0" fontId="4" fillId="2" borderId="1" xfId="0" applyFont="1" applyFill="1" applyBorder="1" applyAlignment="1">
      <alignment horizontal="left"/>
    </xf>
    <xf numFmtId="44" fontId="4" fillId="2" borderId="1" xfId="0" applyNumberFormat="1" applyFont="1" applyFill="1" applyBorder="1" applyAlignment="1">
      <alignment horizontal="right" shrinkToFit="1"/>
    </xf>
    <xf numFmtId="0" fontId="8" fillId="2" borderId="1" xfId="0" applyFont="1" applyFill="1" applyBorder="1" applyAlignment="1">
      <alignment horizontal="center"/>
    </xf>
    <xf numFmtId="44" fontId="4" fillId="2" borderId="1" xfId="1" applyFont="1" applyFill="1" applyBorder="1" applyAlignment="1">
      <alignment horizontal="right" shrinkToFit="1"/>
    </xf>
    <xf numFmtId="44" fontId="4" fillId="2" borderId="1" xfId="1" applyFont="1" applyFill="1" applyBorder="1" applyAlignment="1">
      <alignment horizontal="center" shrinkToFit="1"/>
    </xf>
    <xf numFmtId="8" fontId="5" fillId="0" borderId="1" xfId="1" applyNumberFormat="1" applyFont="1" applyBorder="1" applyAlignment="1">
      <alignment horizontal="center" shrinkToFit="1"/>
    </xf>
    <xf numFmtId="44" fontId="5" fillId="2" borderId="1" xfId="1" applyFont="1" applyFill="1" applyBorder="1" applyAlignment="1">
      <alignment horizontal="center" shrinkToFit="1"/>
    </xf>
    <xf numFmtId="0" fontId="8" fillId="2" borderId="2" xfId="0" applyFont="1" applyFill="1" applyBorder="1" applyAlignment="1">
      <alignment horizontal="right"/>
    </xf>
    <xf numFmtId="0" fontId="8" fillId="2" borderId="3" xfId="0" applyFont="1" applyFill="1" applyBorder="1" applyAlignment="1">
      <alignment horizontal="center"/>
    </xf>
    <xf numFmtId="44" fontId="8" fillId="2" borderId="1" xfId="1" applyFont="1" applyFill="1" applyBorder="1" applyAlignment="1">
      <alignment horizontal="center"/>
    </xf>
    <xf numFmtId="0" fontId="8" fillId="2" borderId="1" xfId="0" applyFont="1" applyFill="1" applyBorder="1" applyAlignment="1">
      <alignment horizontal="right"/>
    </xf>
    <xf numFmtId="0" fontId="8" fillId="2" borderId="4" xfId="0" applyFont="1" applyFill="1" applyBorder="1"/>
    <xf numFmtId="0" fontId="8" fillId="2" borderId="5" xfId="0" applyFont="1" applyFill="1" applyBorder="1" applyAlignment="1">
      <alignment horizontal="right"/>
    </xf>
    <xf numFmtId="44" fontId="8" fillId="2" borderId="6" xfId="1" applyFont="1" applyFill="1" applyBorder="1" applyAlignment="1">
      <alignment shrinkToFit="1"/>
    </xf>
    <xf numFmtId="0" fontId="2" fillId="0" borderId="1" xfId="0" applyFont="1" applyBorder="1" applyAlignment="1">
      <alignment horizontal="center" vertical="top"/>
    </xf>
    <xf numFmtId="44" fontId="2" fillId="0" borderId="1" xfId="1" applyFont="1" applyBorder="1" applyAlignment="1">
      <alignment vertical="top"/>
    </xf>
    <xf numFmtId="0" fontId="2" fillId="0" borderId="1" xfId="0" applyFont="1" applyBorder="1" applyAlignment="1">
      <alignment horizontal="left" vertical="top"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0" borderId="0" xfId="0" applyFont="1" applyAlignment="1">
      <alignment horizontal="center"/>
    </xf>
    <xf numFmtId="0" fontId="6" fillId="0" borderId="1" xfId="0" applyFont="1" applyBorder="1" applyAlignment="1">
      <alignment horizontal="left" vertical="top" wrapText="1"/>
    </xf>
    <xf numFmtId="0" fontId="6" fillId="0" borderId="1" xfId="0" applyFont="1" applyBorder="1" applyAlignment="1">
      <alignment horizontal="left" vertical="top"/>
    </xf>
    <xf numFmtId="0" fontId="2" fillId="0" borderId="1" xfId="0" applyFont="1" applyBorder="1" applyAlignment="1">
      <alignment horizontal="center" vertical="center"/>
    </xf>
    <xf numFmtId="44" fontId="8" fillId="2" borderId="1" xfId="1" applyFont="1" applyFill="1" applyBorder="1" applyAlignment="1">
      <alignment horizontal="center" vertical="center" shrinkToFit="1"/>
    </xf>
    <xf numFmtId="0" fontId="8" fillId="0" borderId="1" xfId="0" applyFont="1" applyBorder="1" applyAlignment="1">
      <alignment horizontal="center" vertical="center"/>
    </xf>
    <xf numFmtId="0" fontId="9" fillId="0" borderId="7" xfId="0" applyFont="1" applyBorder="1" applyAlignment="1">
      <alignment horizontal="center"/>
    </xf>
    <xf numFmtId="0" fontId="2" fillId="0" borderId="0" xfId="0" applyFont="1" applyBorder="1" applyAlignment="1">
      <alignment horizontal="center" vertical="top"/>
    </xf>
    <xf numFmtId="0" fontId="2" fillId="0" borderId="0" xfId="0" applyFont="1" applyBorder="1" applyAlignment="1">
      <alignment horizontal="left" vertical="top" wrapText="1"/>
    </xf>
    <xf numFmtId="44" fontId="2" fillId="0" borderId="0" xfId="1" applyFont="1" applyBorder="1" applyAlignment="1">
      <alignment vertical="top"/>
    </xf>
  </cellXfs>
  <cellStyles count="3">
    <cellStyle name="Moeda" xfId="1" builtinId="4"/>
    <cellStyle name="Normal" xfId="0" builtinId="0"/>
    <cellStyle name="Porcentagem"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theme" Target="theme/theme1.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7.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8.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9.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40.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41.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42.v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43.v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44.v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45.v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vmlDrawing" Target="../drawings/vmlDrawing46.v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vmlDrawing" Target="../drawings/vmlDrawing47.v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vmlDrawing" Target="../drawings/vmlDrawing48.v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vmlDrawing" Target="../drawings/vmlDrawing49.v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vmlDrawing" Target="../drawings/vmlDrawing50.v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vmlDrawing" Target="../drawings/vmlDrawing51.v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vmlDrawing" Target="../drawings/vmlDrawing52.v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vmlDrawing" Target="../drawings/vmlDrawing53.v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vmlDrawing" Target="../drawings/vmlDrawing54.v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vmlDrawing" Target="../drawings/vmlDrawing55.v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vmlDrawing" Target="../drawings/vmlDrawing56.v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vmlDrawing" Target="../drawings/vmlDrawing57.v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vmlDrawing" Target="../drawings/vmlDrawing58.v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vmlDrawing" Target="../drawings/vmlDrawing59.v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vmlDrawing" Target="../drawings/vmlDrawing60.v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vmlDrawing" Target="../drawings/vmlDrawing61.v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vmlDrawing" Target="../drawings/vmlDrawing62.v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vmlDrawing" Target="../drawings/vmlDrawing63.v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vmlDrawing" Target="../drawings/vmlDrawing64.v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vmlDrawing" Target="../drawings/vmlDrawing65.v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vmlDrawing" Target="../drawings/vmlDrawing66.v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vmlDrawing" Target="../drawings/vmlDrawing67.v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vmlDrawing" Target="../drawings/vmlDrawing68.v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vmlDrawing" Target="../drawings/vmlDrawing69.v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vmlDrawing" Target="../drawings/vmlDrawing70.v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vmlDrawing" Target="../drawings/vmlDrawing71.v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vmlDrawing" Target="../drawings/vmlDrawing72.v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vmlDrawing" Target="../drawings/vmlDrawing73.v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vmlDrawing" Target="../drawings/vmlDrawing74.v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2" Type="http://schemas.openxmlformats.org/officeDocument/2006/relationships/vmlDrawing" Target="../drawings/vmlDrawing75.v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vmlDrawing" Target="../drawings/vmlDrawing76.v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2" Type="http://schemas.openxmlformats.org/officeDocument/2006/relationships/vmlDrawing" Target="../drawings/vmlDrawing77.vml"/><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2" Type="http://schemas.openxmlformats.org/officeDocument/2006/relationships/vmlDrawing" Target="../drawings/vmlDrawing78.vml"/><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2" Type="http://schemas.openxmlformats.org/officeDocument/2006/relationships/vmlDrawing" Target="../drawings/vmlDrawing79.vml"/><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2" Type="http://schemas.openxmlformats.org/officeDocument/2006/relationships/vmlDrawing" Target="../drawings/vmlDrawing80.vml"/><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2" Type="http://schemas.openxmlformats.org/officeDocument/2006/relationships/vmlDrawing" Target="../drawings/vmlDrawing81.vml"/><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2" Type="http://schemas.openxmlformats.org/officeDocument/2006/relationships/vmlDrawing" Target="../drawings/vmlDrawing82.vml"/><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2" Type="http://schemas.openxmlformats.org/officeDocument/2006/relationships/vmlDrawing" Target="../drawings/vmlDrawing83.vml"/><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2" Type="http://schemas.openxmlformats.org/officeDocument/2006/relationships/vmlDrawing" Target="../drawings/vmlDrawing84.vml"/><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2" Type="http://schemas.openxmlformats.org/officeDocument/2006/relationships/vmlDrawing" Target="../drawings/vmlDrawing85.vml"/><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2" Type="http://schemas.openxmlformats.org/officeDocument/2006/relationships/vmlDrawing" Target="../drawings/vmlDrawing86.vml"/><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2" Type="http://schemas.openxmlformats.org/officeDocument/2006/relationships/vmlDrawing" Target="../drawings/vmlDrawing87.vml"/><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2" Type="http://schemas.openxmlformats.org/officeDocument/2006/relationships/vmlDrawing" Target="../drawings/vmlDrawing88.vml"/><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2" Type="http://schemas.openxmlformats.org/officeDocument/2006/relationships/vmlDrawing" Target="../drawings/vmlDrawing89.vml"/><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2" Type="http://schemas.openxmlformats.org/officeDocument/2006/relationships/vmlDrawing" Target="../drawings/vmlDrawing90.vml"/><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2" Type="http://schemas.openxmlformats.org/officeDocument/2006/relationships/vmlDrawing" Target="../drawings/vmlDrawing91.vml"/><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2" Type="http://schemas.openxmlformats.org/officeDocument/2006/relationships/vmlDrawing" Target="../drawings/vmlDrawing92.vml"/><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2" Type="http://schemas.openxmlformats.org/officeDocument/2006/relationships/vmlDrawing" Target="../drawings/vmlDrawing93.vml"/><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2" Type="http://schemas.openxmlformats.org/officeDocument/2006/relationships/vmlDrawing" Target="../drawings/vmlDrawing94.vml"/><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2" Type="http://schemas.openxmlformats.org/officeDocument/2006/relationships/vmlDrawing" Target="../drawings/vmlDrawing95.vml"/><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2" Type="http://schemas.openxmlformats.org/officeDocument/2006/relationships/vmlDrawing" Target="../drawings/vmlDrawing96.vml"/><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2" Type="http://schemas.openxmlformats.org/officeDocument/2006/relationships/vmlDrawing" Target="../drawings/vmlDrawing97.vml"/><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2" Type="http://schemas.openxmlformats.org/officeDocument/2006/relationships/vmlDrawing" Target="../drawings/vmlDrawing98.vml"/><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2" Type="http://schemas.openxmlformats.org/officeDocument/2006/relationships/vmlDrawing" Target="../drawings/vmlDrawing99.vml"/><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2" Type="http://schemas.openxmlformats.org/officeDocument/2006/relationships/vmlDrawing" Target="../drawings/vmlDrawing100.vml"/><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2" Type="http://schemas.openxmlformats.org/officeDocument/2006/relationships/vmlDrawing" Target="../drawings/vmlDrawing101.vml"/><Relationship Id="rId1" Type="http://schemas.openxmlformats.org/officeDocument/2006/relationships/printerSettings" Target="../printerSettings/printerSettings10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0" sqref="G10"/>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6" t="s">
        <v>1</v>
      </c>
      <c r="B2" s="6" t="s">
        <v>2</v>
      </c>
      <c r="C2" s="6" t="s">
        <v>3</v>
      </c>
      <c r="D2" s="6" t="s">
        <v>4</v>
      </c>
      <c r="E2" s="6" t="s">
        <v>9</v>
      </c>
      <c r="F2" s="6" t="s">
        <v>10</v>
      </c>
      <c r="G2" s="6" t="s">
        <v>11</v>
      </c>
      <c r="H2" s="6" t="s">
        <v>12</v>
      </c>
      <c r="I2" s="6" t="s">
        <v>13</v>
      </c>
    </row>
    <row r="3" spans="1:9" x14ac:dyDescent="0.25">
      <c r="A3" s="37">
        <v>1</v>
      </c>
      <c r="B3" s="33" t="s">
        <v>35</v>
      </c>
      <c r="C3" s="35" t="s">
        <v>7</v>
      </c>
      <c r="D3" s="35">
        <v>100</v>
      </c>
      <c r="E3" s="36">
        <f>IF(C20&lt;=25%,D20,MIN(E20:F20))</f>
        <v>10.18</v>
      </c>
      <c r="F3" s="36">
        <f>MIN(H3:H17)</f>
        <v>4.5</v>
      </c>
      <c r="G3" s="5" t="s">
        <v>92</v>
      </c>
      <c r="H3" s="16">
        <v>4.9000000000000004</v>
      </c>
      <c r="I3" s="17">
        <f>IF(H3="","",(IF($C$20&lt;25%,"n/a",IF(H3&lt;=($D$20+$A$20),H3,"Descartado"))))</f>
        <v>4.9000000000000004</v>
      </c>
    </row>
    <row r="4" spans="1:9" x14ac:dyDescent="0.25">
      <c r="A4" s="37"/>
      <c r="B4" s="34"/>
      <c r="C4" s="35"/>
      <c r="D4" s="35"/>
      <c r="E4" s="36"/>
      <c r="F4" s="36"/>
      <c r="G4" s="5" t="s">
        <v>93</v>
      </c>
      <c r="H4" s="16">
        <v>6.4</v>
      </c>
      <c r="I4" s="17">
        <f t="shared" ref="I4:I17" si="0">IF(H4="","",(IF($C$20&lt;25%,"n/a",IF(H4&lt;=($D$20+$A$20),H4,"Descartado"))))</f>
        <v>6.4</v>
      </c>
    </row>
    <row r="5" spans="1:9" x14ac:dyDescent="0.25">
      <c r="A5" s="37"/>
      <c r="B5" s="34"/>
      <c r="C5" s="35"/>
      <c r="D5" s="35"/>
      <c r="E5" s="36"/>
      <c r="F5" s="36"/>
      <c r="G5" s="5" t="s">
        <v>94</v>
      </c>
      <c r="H5" s="16">
        <v>26.37</v>
      </c>
      <c r="I5" s="17" t="str">
        <f t="shared" si="0"/>
        <v>Descartado</v>
      </c>
    </row>
    <row r="6" spans="1:9" x14ac:dyDescent="0.25">
      <c r="A6" s="37"/>
      <c r="B6" s="34"/>
      <c r="C6" s="35"/>
      <c r="D6" s="35"/>
      <c r="E6" s="36"/>
      <c r="F6" s="36"/>
      <c r="G6" s="5" t="s">
        <v>95</v>
      </c>
      <c r="H6" s="16">
        <v>20</v>
      </c>
      <c r="I6" s="17">
        <f t="shared" si="0"/>
        <v>20</v>
      </c>
    </row>
    <row r="7" spans="1:9" x14ac:dyDescent="0.25">
      <c r="A7" s="37"/>
      <c r="B7" s="34"/>
      <c r="C7" s="35"/>
      <c r="D7" s="35"/>
      <c r="E7" s="36"/>
      <c r="F7" s="36"/>
      <c r="G7" s="5" t="s">
        <v>96</v>
      </c>
      <c r="H7" s="16">
        <v>15.09</v>
      </c>
      <c r="I7" s="17">
        <f t="shared" si="0"/>
        <v>15.09</v>
      </c>
    </row>
    <row r="8" spans="1:9" x14ac:dyDescent="0.25">
      <c r="A8" s="37"/>
      <c r="B8" s="34"/>
      <c r="C8" s="35"/>
      <c r="D8" s="35"/>
      <c r="E8" s="36"/>
      <c r="F8" s="36"/>
      <c r="G8" s="5" t="s">
        <v>97</v>
      </c>
      <c r="H8" s="16">
        <v>24.45</v>
      </c>
      <c r="I8" s="17" t="str">
        <f t="shared" si="0"/>
        <v>Descartado</v>
      </c>
    </row>
    <row r="9" spans="1:9" x14ac:dyDescent="0.25">
      <c r="A9" s="37"/>
      <c r="B9" s="34"/>
      <c r="C9" s="35"/>
      <c r="D9" s="35"/>
      <c r="E9" s="36"/>
      <c r="F9" s="36"/>
      <c r="G9" s="5" t="s">
        <v>98</v>
      </c>
      <c r="H9" s="16">
        <v>4.5</v>
      </c>
      <c r="I9" s="17">
        <f t="shared" si="0"/>
        <v>4.5</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6" t="s">
        <v>14</v>
      </c>
      <c r="B19" s="6" t="s">
        <v>15</v>
      </c>
      <c r="C19" s="6" t="s">
        <v>25</v>
      </c>
      <c r="D19" s="6" t="s">
        <v>16</v>
      </c>
      <c r="E19" s="6" t="s">
        <v>17</v>
      </c>
      <c r="F19" s="6" t="s">
        <v>18</v>
      </c>
      <c r="G19" s="31" t="s">
        <v>19</v>
      </c>
      <c r="H19" s="31"/>
    </row>
    <row r="20" spans="1:9" x14ac:dyDescent="0.25">
      <c r="A20" s="8">
        <f>IF(B20&lt;2,"n/a",(_xlfn.STDEV.S(H3:H17)))</f>
        <v>9.3831515672152115</v>
      </c>
      <c r="B20" s="8">
        <f>COUNT(H3:H17)</f>
        <v>7</v>
      </c>
      <c r="C20" s="9">
        <f>IF(B20&lt;2,"n/a",(A20/D20))</f>
        <v>0.64577780916828709</v>
      </c>
      <c r="D20" s="10">
        <f>IFERROR(ROUND(AVERAGE(H3:H17),2),"")</f>
        <v>14.53</v>
      </c>
      <c r="E20" s="15">
        <f>IFERROR(ROUND(IF(B20&lt;2,"n/a",(IF(C20&lt;=25%,"n/a",AVERAGE(I3:I17)))),2),"n/a")</f>
        <v>10.18</v>
      </c>
      <c r="F20" s="10">
        <f>IFERROR(ROUND(MEDIAN(H3:H17),2),"")</f>
        <v>15.09</v>
      </c>
      <c r="G20" s="11" t="str">
        <f>IFERROR(INDEX(G3:G17,MATCH(H20,H3:H17,0)),"")</f>
        <v>AM&amp;C DISTRIBUIDORA LTDA</v>
      </c>
      <c r="H20" s="12">
        <f>F3</f>
        <v>4.5</v>
      </c>
    </row>
    <row r="22" spans="1:9" x14ac:dyDescent="0.25">
      <c r="G22" s="13" t="s">
        <v>20</v>
      </c>
      <c r="H22" s="14">
        <f>IF(C20&lt;=25%,D20,MIN(E20:F20))</f>
        <v>10.18</v>
      </c>
    </row>
    <row r="23" spans="1:9" x14ac:dyDescent="0.25">
      <c r="G23" s="13" t="s">
        <v>6</v>
      </c>
      <c r="H23" s="14">
        <f>ROUND(H22,2)*D3</f>
        <v>1018</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B3:B17"/>
    <mergeCell ref="C3:C17"/>
    <mergeCell ref="D3:D17"/>
    <mergeCell ref="E3:E17"/>
    <mergeCell ref="F3:F17"/>
    <mergeCell ref="A3:A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D18" sqref="D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6" t="s">
        <v>1</v>
      </c>
      <c r="B2" s="6" t="s">
        <v>2</v>
      </c>
      <c r="C2" s="6" t="s">
        <v>3</v>
      </c>
      <c r="D2" s="6" t="s">
        <v>4</v>
      </c>
      <c r="E2" s="6" t="s">
        <v>9</v>
      </c>
      <c r="F2" s="6" t="s">
        <v>10</v>
      </c>
      <c r="G2" s="6" t="s">
        <v>11</v>
      </c>
      <c r="H2" s="6" t="s">
        <v>12</v>
      </c>
      <c r="I2" s="6" t="s">
        <v>13</v>
      </c>
    </row>
    <row r="3" spans="1:9" x14ac:dyDescent="0.25">
      <c r="A3" s="37">
        <v>2</v>
      </c>
      <c r="B3" s="33" t="s">
        <v>36</v>
      </c>
      <c r="C3" s="35" t="s">
        <v>7</v>
      </c>
      <c r="D3" s="35">
        <f>40000*0.25</f>
        <v>10000</v>
      </c>
      <c r="E3" s="36">
        <f>IF(C20&lt;=25%,D20,MIN(E20:F20))</f>
        <v>4.59</v>
      </c>
      <c r="F3" s="36">
        <f>MIN(H3:H17)</f>
        <v>3.59</v>
      </c>
      <c r="G3" s="5" t="s">
        <v>99</v>
      </c>
      <c r="H3" s="16">
        <v>4.5999999999999996</v>
      </c>
      <c r="I3" s="17" t="str">
        <f>IF(H3="","",(IF($C$20&lt;25%,"n/a",IF(H3&lt;=($D$20+$A$20),H3,"Descartado"))))</f>
        <v>n/a</v>
      </c>
    </row>
    <row r="4" spans="1:9" x14ac:dyDescent="0.25">
      <c r="A4" s="37"/>
      <c r="B4" s="34"/>
      <c r="C4" s="35"/>
      <c r="D4" s="35"/>
      <c r="E4" s="36"/>
      <c r="F4" s="36"/>
      <c r="G4" s="5" t="s">
        <v>100</v>
      </c>
      <c r="H4" s="16">
        <v>3.96</v>
      </c>
      <c r="I4" s="17" t="str">
        <f t="shared" ref="I4:I17" si="0">IF(H4="","",(IF($C$20&lt;25%,"n/a",IF(H4&lt;=($D$20+$A$20),H4,"Descartado"))))</f>
        <v>n/a</v>
      </c>
    </row>
    <row r="5" spans="1:9" x14ac:dyDescent="0.25">
      <c r="A5" s="37"/>
      <c r="B5" s="34"/>
      <c r="C5" s="35"/>
      <c r="D5" s="35"/>
      <c r="E5" s="36"/>
      <c r="F5" s="36"/>
      <c r="G5" s="5" t="s">
        <v>101</v>
      </c>
      <c r="H5" s="16">
        <v>3.99</v>
      </c>
      <c r="I5" s="17" t="str">
        <f t="shared" si="0"/>
        <v>n/a</v>
      </c>
    </row>
    <row r="6" spans="1:9" x14ac:dyDescent="0.25">
      <c r="A6" s="37"/>
      <c r="B6" s="34"/>
      <c r="C6" s="35"/>
      <c r="D6" s="35"/>
      <c r="E6" s="36"/>
      <c r="F6" s="36"/>
      <c r="G6" s="5" t="s">
        <v>102</v>
      </c>
      <c r="H6" s="16">
        <v>4.99</v>
      </c>
      <c r="I6" s="17" t="str">
        <f t="shared" si="0"/>
        <v>n/a</v>
      </c>
    </row>
    <row r="7" spans="1:9" x14ac:dyDescent="0.25">
      <c r="A7" s="37"/>
      <c r="B7" s="34"/>
      <c r="C7" s="35"/>
      <c r="D7" s="35"/>
      <c r="E7" s="36"/>
      <c r="F7" s="36"/>
      <c r="G7" s="5" t="s">
        <v>103</v>
      </c>
      <c r="H7" s="16">
        <v>3.59</v>
      </c>
      <c r="I7" s="17" t="str">
        <f t="shared" si="0"/>
        <v>n/a</v>
      </c>
    </row>
    <row r="8" spans="1:9" x14ac:dyDescent="0.25">
      <c r="A8" s="37"/>
      <c r="B8" s="34"/>
      <c r="C8" s="35"/>
      <c r="D8" s="35"/>
      <c r="E8" s="36"/>
      <c r="F8" s="36"/>
      <c r="G8" s="5" t="s">
        <v>104</v>
      </c>
      <c r="H8" s="16">
        <v>5.49</v>
      </c>
      <c r="I8" s="17" t="str">
        <f t="shared" si="0"/>
        <v>n/a</v>
      </c>
    </row>
    <row r="9" spans="1:9" x14ac:dyDescent="0.25">
      <c r="A9" s="37"/>
      <c r="B9" s="34"/>
      <c r="C9" s="35"/>
      <c r="D9" s="35"/>
      <c r="E9" s="36"/>
      <c r="F9" s="36"/>
      <c r="G9" s="5" t="s">
        <v>105</v>
      </c>
      <c r="H9" s="16">
        <v>4.37</v>
      </c>
      <c r="I9" s="17" t="str">
        <f t="shared" si="0"/>
        <v>n/a</v>
      </c>
    </row>
    <row r="10" spans="1:9" x14ac:dyDescent="0.25">
      <c r="A10" s="37"/>
      <c r="B10" s="34"/>
      <c r="C10" s="35"/>
      <c r="D10" s="35"/>
      <c r="E10" s="36"/>
      <c r="F10" s="36"/>
      <c r="G10" s="5" t="s">
        <v>106</v>
      </c>
      <c r="H10" s="16">
        <v>4.29</v>
      </c>
      <c r="I10" s="17" t="str">
        <f t="shared" si="0"/>
        <v>n/a</v>
      </c>
    </row>
    <row r="11" spans="1:9" x14ac:dyDescent="0.25">
      <c r="A11" s="37"/>
      <c r="B11" s="34"/>
      <c r="C11" s="35"/>
      <c r="D11" s="35"/>
      <c r="E11" s="36"/>
      <c r="F11" s="36"/>
      <c r="G11" s="5" t="s">
        <v>107</v>
      </c>
      <c r="H11" s="16">
        <v>6</v>
      </c>
      <c r="I11" s="17" t="str">
        <f t="shared" si="0"/>
        <v>n/a</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6" t="s">
        <v>14</v>
      </c>
      <c r="B19" s="6" t="s">
        <v>15</v>
      </c>
      <c r="C19" s="6" t="s">
        <v>25</v>
      </c>
      <c r="D19" s="6" t="s">
        <v>16</v>
      </c>
      <c r="E19" s="6" t="s">
        <v>17</v>
      </c>
      <c r="F19" s="6" t="s">
        <v>18</v>
      </c>
      <c r="G19" s="31" t="s">
        <v>19</v>
      </c>
      <c r="H19" s="31"/>
    </row>
    <row r="20" spans="1:9" x14ac:dyDescent="0.25">
      <c r="A20" s="8">
        <f>IF(B20&lt;2,"n/a",(_xlfn.STDEV.S(H3:H17)))</f>
        <v>0.77889344585764697</v>
      </c>
      <c r="B20" s="8">
        <f>COUNT(H3:H17)</f>
        <v>9</v>
      </c>
      <c r="C20" s="9">
        <f>IF(B20&lt;2,"n/a",(A20/D20))</f>
        <v>0.16969356118902984</v>
      </c>
      <c r="D20" s="10">
        <f>IFERROR(ROUND(AVERAGE(H3:H17),2),"")</f>
        <v>4.59</v>
      </c>
      <c r="E20" s="15" t="str">
        <f>IFERROR(ROUND(IF(B20&lt;2,"n/a",(IF(C20&lt;=25%,"n/a",AVERAGE(I3:I17)))),2),"n/a")</f>
        <v>n/a</v>
      </c>
      <c r="F20" s="10">
        <f>IFERROR(ROUND(MEDIAN(H3:H17),2),"")</f>
        <v>4.37</v>
      </c>
      <c r="G20" s="11" t="str">
        <f>IFERROR(INDEX(G3:G17,MATCH(H20,H3:H17,0)),"")</f>
        <v>CRUZEIRO DO SUL COMERCIAL LTDA</v>
      </c>
      <c r="H20" s="12">
        <f>F3</f>
        <v>3.59</v>
      </c>
    </row>
    <row r="22" spans="1:9" x14ac:dyDescent="0.25">
      <c r="G22" s="13" t="s">
        <v>20</v>
      </c>
      <c r="H22" s="14">
        <f>IF(C20&lt;=25%,D20,MIN(E20:F20))</f>
        <v>4.59</v>
      </c>
    </row>
    <row r="23" spans="1:9" x14ac:dyDescent="0.25">
      <c r="G23" s="13" t="s">
        <v>6</v>
      </c>
      <c r="H23" s="14">
        <f>ROUND(H22,2)*D3</f>
        <v>45900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H10" sqref="H10"/>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6" t="s">
        <v>1</v>
      </c>
      <c r="B2" s="6" t="s">
        <v>2</v>
      </c>
      <c r="C2" s="6" t="s">
        <v>3</v>
      </c>
      <c r="D2" s="6" t="s">
        <v>4</v>
      </c>
      <c r="E2" s="6" t="s">
        <v>9</v>
      </c>
      <c r="F2" s="6" t="s">
        <v>10</v>
      </c>
      <c r="G2" s="6" t="s">
        <v>11</v>
      </c>
      <c r="H2" s="6" t="s">
        <v>12</v>
      </c>
      <c r="I2" s="6" t="s">
        <v>13</v>
      </c>
    </row>
    <row r="3" spans="1:9" x14ac:dyDescent="0.25">
      <c r="A3" s="37">
        <v>3</v>
      </c>
      <c r="B3" s="33" t="s">
        <v>37</v>
      </c>
      <c r="C3" s="35" t="s">
        <v>7</v>
      </c>
      <c r="D3" s="35">
        <v>100</v>
      </c>
      <c r="E3" s="36">
        <f>IF(C20&lt;=25%,D20,MIN(E20:F20))</f>
        <v>0.66</v>
      </c>
      <c r="F3" s="36">
        <f>MIN(H3:H17)</f>
        <v>0.22</v>
      </c>
      <c r="G3" s="5" t="s">
        <v>92</v>
      </c>
      <c r="H3" s="16">
        <v>0.7</v>
      </c>
      <c r="I3" s="17">
        <f>IF(H3="","",(IF($C$20&lt;25%,"n/a",IF(H3&lt;=($D$20+$A$20),H3,"Descartado"))))</f>
        <v>0.7</v>
      </c>
    </row>
    <row r="4" spans="1:9" x14ac:dyDescent="0.25">
      <c r="A4" s="37"/>
      <c r="B4" s="34"/>
      <c r="C4" s="35"/>
      <c r="D4" s="35"/>
      <c r="E4" s="36"/>
      <c r="F4" s="36"/>
      <c r="G4" s="5" t="s">
        <v>108</v>
      </c>
      <c r="H4" s="16">
        <v>0.61</v>
      </c>
      <c r="I4" s="17">
        <f t="shared" ref="I4:I17" si="0">IF(H4="","",(IF($C$20&lt;25%,"n/a",IF(H4&lt;=($D$20+$A$20),H4,"Descartado"))))</f>
        <v>0.61</v>
      </c>
    </row>
    <row r="5" spans="1:9" x14ac:dyDescent="0.25">
      <c r="A5" s="37"/>
      <c r="B5" s="34"/>
      <c r="C5" s="35"/>
      <c r="D5" s="35"/>
      <c r="E5" s="36"/>
      <c r="F5" s="36"/>
      <c r="G5" s="5" t="s">
        <v>109</v>
      </c>
      <c r="H5" s="16">
        <v>0.74</v>
      </c>
      <c r="I5" s="17">
        <f t="shared" si="0"/>
        <v>0.74</v>
      </c>
    </row>
    <row r="6" spans="1:9" x14ac:dyDescent="0.25">
      <c r="A6" s="37"/>
      <c r="B6" s="34"/>
      <c r="C6" s="35"/>
      <c r="D6" s="35"/>
      <c r="E6" s="36"/>
      <c r="F6" s="36"/>
      <c r="G6" s="5" t="s">
        <v>110</v>
      </c>
      <c r="H6" s="16">
        <v>0.22</v>
      </c>
      <c r="I6" s="17">
        <f t="shared" si="0"/>
        <v>0.22</v>
      </c>
    </row>
    <row r="7" spans="1:9" x14ac:dyDescent="0.25">
      <c r="A7" s="37"/>
      <c r="B7" s="34"/>
      <c r="C7" s="35"/>
      <c r="D7" s="35"/>
      <c r="E7" s="36"/>
      <c r="F7" s="36"/>
      <c r="G7" s="5" t="s">
        <v>111</v>
      </c>
      <c r="H7" s="16">
        <v>0.24</v>
      </c>
      <c r="I7" s="17">
        <f t="shared" si="0"/>
        <v>0.24</v>
      </c>
    </row>
    <row r="8" spans="1:9" x14ac:dyDescent="0.25">
      <c r="A8" s="37"/>
      <c r="B8" s="34"/>
      <c r="C8" s="35"/>
      <c r="D8" s="35"/>
      <c r="E8" s="36"/>
      <c r="F8" s="36"/>
      <c r="G8" s="5" t="s">
        <v>112</v>
      </c>
      <c r="H8" s="16">
        <v>5.07</v>
      </c>
      <c r="I8" s="17" t="str">
        <f t="shared" si="0"/>
        <v>Descartado</v>
      </c>
    </row>
    <row r="9" spans="1:9" x14ac:dyDescent="0.25">
      <c r="A9" s="37"/>
      <c r="B9" s="34"/>
      <c r="C9" s="35"/>
      <c r="D9" s="35"/>
      <c r="E9" s="36"/>
      <c r="F9" s="36"/>
      <c r="G9" s="5" t="s">
        <v>113</v>
      </c>
      <c r="H9" s="16">
        <v>0.22</v>
      </c>
      <c r="I9" s="17">
        <f t="shared" si="0"/>
        <v>0.22</v>
      </c>
    </row>
    <row r="10" spans="1:9" x14ac:dyDescent="0.25">
      <c r="A10" s="37"/>
      <c r="B10" s="34"/>
      <c r="C10" s="35"/>
      <c r="D10" s="35"/>
      <c r="E10" s="36"/>
      <c r="F10" s="36"/>
      <c r="G10" s="5" t="s">
        <v>319</v>
      </c>
      <c r="H10" s="16">
        <v>2.42</v>
      </c>
      <c r="I10" s="17">
        <f t="shared" si="0"/>
        <v>2.42</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6" t="s">
        <v>14</v>
      </c>
      <c r="B19" s="6" t="s">
        <v>15</v>
      </c>
      <c r="C19" s="6" t="s">
        <v>25</v>
      </c>
      <c r="D19" s="6" t="s">
        <v>16</v>
      </c>
      <c r="E19" s="6" t="s">
        <v>17</v>
      </c>
      <c r="F19" s="6" t="s">
        <v>18</v>
      </c>
      <c r="G19" s="31" t="s">
        <v>19</v>
      </c>
      <c r="H19" s="31"/>
    </row>
    <row r="20" spans="1:9" x14ac:dyDescent="0.25">
      <c r="A20" s="8">
        <f>IF(B20&lt;2,"n/a",(_xlfn.STDEV.S(H3:H17)))</f>
        <v>1.6932365457903393</v>
      </c>
      <c r="B20" s="8">
        <f>COUNT(H3:H17)</f>
        <v>8</v>
      </c>
      <c r="C20" s="9">
        <f>IF(B20&lt;2,"n/a",(A20/D20))</f>
        <v>1.3228410513987026</v>
      </c>
      <c r="D20" s="10">
        <f>IFERROR(ROUND(AVERAGE(H3:H17),2),"")</f>
        <v>1.28</v>
      </c>
      <c r="E20" s="15">
        <f>IFERROR(ROUND(IF(B20&lt;2,"n/a",(IF(C20&lt;=25%,"n/a",AVERAGE(I3:I17)))),2),"n/a")</f>
        <v>0.74</v>
      </c>
      <c r="F20" s="10">
        <f>IFERROR(ROUND(MEDIAN(H3:H17),2),"")</f>
        <v>0.66</v>
      </c>
      <c r="G20" s="11" t="str">
        <f>IFERROR(INDEX(G3:G17,MATCH(H20,H3:H17,0)),"")</f>
        <v>ANA VALERIA TONELOTTO</v>
      </c>
      <c r="H20" s="12">
        <f>F3</f>
        <v>0.22</v>
      </c>
    </row>
    <row r="22" spans="1:9" x14ac:dyDescent="0.25">
      <c r="G22" s="13" t="s">
        <v>20</v>
      </c>
      <c r="H22" s="14">
        <f>IF(C20&lt;=25%,D20,MIN(E20:F20))</f>
        <v>0.66</v>
      </c>
    </row>
    <row r="23" spans="1:9" x14ac:dyDescent="0.25">
      <c r="G23" s="13" t="s">
        <v>6</v>
      </c>
      <c r="H23" s="14">
        <f>ROUND(H22,2)*D3</f>
        <v>66</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7" sqref="G7"/>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6" t="s">
        <v>1</v>
      </c>
      <c r="B2" s="6" t="s">
        <v>2</v>
      </c>
      <c r="C2" s="6" t="s">
        <v>3</v>
      </c>
      <c r="D2" s="6" t="s">
        <v>4</v>
      </c>
      <c r="E2" s="6" t="s">
        <v>9</v>
      </c>
      <c r="F2" s="6" t="s">
        <v>10</v>
      </c>
      <c r="G2" s="6" t="s">
        <v>11</v>
      </c>
      <c r="H2" s="6" t="s">
        <v>12</v>
      </c>
      <c r="I2" s="6" t="s">
        <v>13</v>
      </c>
    </row>
    <row r="3" spans="1:9" x14ac:dyDescent="0.25">
      <c r="A3" s="37">
        <v>4</v>
      </c>
      <c r="B3" s="33" t="s">
        <v>38</v>
      </c>
      <c r="C3" s="35" t="s">
        <v>39</v>
      </c>
      <c r="D3" s="35">
        <v>600</v>
      </c>
      <c r="E3" s="36">
        <f>IF(C20&lt;=25%,D20,MIN(E20:F20))</f>
        <v>9.86</v>
      </c>
      <c r="F3" s="36">
        <f>MIN(H3:H17)</f>
        <v>5.68</v>
      </c>
      <c r="G3" s="5" t="s">
        <v>114</v>
      </c>
      <c r="H3" s="16">
        <v>13.99</v>
      </c>
      <c r="I3" s="17">
        <f>IF(H3="","",(IF($C$20&lt;25%,"n/a",IF(H3&lt;=($D$20+$A$20),H3,"Descartado"))))</f>
        <v>13.99</v>
      </c>
    </row>
    <row r="4" spans="1:9" x14ac:dyDescent="0.25">
      <c r="A4" s="37"/>
      <c r="B4" s="34"/>
      <c r="C4" s="35"/>
      <c r="D4" s="35"/>
      <c r="E4" s="36"/>
      <c r="F4" s="36"/>
      <c r="G4" s="5" t="s">
        <v>115</v>
      </c>
      <c r="H4" s="16">
        <v>9.9</v>
      </c>
      <c r="I4" s="17">
        <f t="shared" ref="I4:I17" si="0">IF(H4="","",(IF($C$20&lt;25%,"n/a",IF(H4&lt;=($D$20+$A$20),H4,"Descartado"))))</f>
        <v>9.9</v>
      </c>
    </row>
    <row r="5" spans="1:9" x14ac:dyDescent="0.25">
      <c r="A5" s="37"/>
      <c r="B5" s="34"/>
      <c r="C5" s="35"/>
      <c r="D5" s="35"/>
      <c r="E5" s="36"/>
      <c r="F5" s="36"/>
      <c r="G5" s="5" t="s">
        <v>116</v>
      </c>
      <c r="H5" s="16">
        <v>5.68</v>
      </c>
      <c r="I5" s="17">
        <f t="shared" si="0"/>
        <v>5.68</v>
      </c>
    </row>
    <row r="6" spans="1:9" x14ac:dyDescent="0.25">
      <c r="A6" s="37"/>
      <c r="B6" s="34"/>
      <c r="C6" s="35"/>
      <c r="D6" s="35"/>
      <c r="E6" s="36"/>
      <c r="F6" s="36"/>
      <c r="G6" s="5" t="s">
        <v>319</v>
      </c>
      <c r="H6" s="16">
        <v>17.760000000000002</v>
      </c>
      <c r="I6" s="17" t="str">
        <f t="shared" si="0"/>
        <v>Descartado</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6" t="s">
        <v>14</v>
      </c>
      <c r="B19" s="6" t="s">
        <v>15</v>
      </c>
      <c r="C19" s="6" t="s">
        <v>25</v>
      </c>
      <c r="D19" s="6" t="s">
        <v>16</v>
      </c>
      <c r="E19" s="6" t="s">
        <v>17</v>
      </c>
      <c r="F19" s="6" t="s">
        <v>18</v>
      </c>
      <c r="G19" s="31" t="s">
        <v>19</v>
      </c>
      <c r="H19" s="31"/>
    </row>
    <row r="20" spans="1:9" x14ac:dyDescent="0.25">
      <c r="A20" s="8">
        <f>IF(B20&lt;2,"n/a",(_xlfn.STDEV.S(H3:H17)))</f>
        <v>5.2082586661314521</v>
      </c>
      <c r="B20" s="8">
        <f>COUNT(H3:H17)</f>
        <v>4</v>
      </c>
      <c r="C20" s="9">
        <f>IF(B20&lt;2,"n/a",(A20/D20))</f>
        <v>0.44025855165946343</v>
      </c>
      <c r="D20" s="10">
        <f>IFERROR(ROUND(AVERAGE(H3:H17),2),"")</f>
        <v>11.83</v>
      </c>
      <c r="E20" s="15">
        <f>IFERROR(ROUND(IF(B20&lt;2,"n/a",(IF(C20&lt;=25%,"n/a",AVERAGE(I3:I17)))),2),"n/a")</f>
        <v>9.86</v>
      </c>
      <c r="F20" s="10">
        <f>IFERROR(ROUND(MEDIAN(H3:H17),2),"")</f>
        <v>11.95</v>
      </c>
      <c r="G20" s="11" t="str">
        <f>IFERROR(INDEX(G3:G17,MATCH(H20,H3:H17,0)),"")</f>
        <v>MAXIMO DISTRIBUIDORA LTDA</v>
      </c>
      <c r="H20" s="12">
        <f>F3</f>
        <v>5.68</v>
      </c>
    </row>
    <row r="22" spans="1:9" x14ac:dyDescent="0.25">
      <c r="G22" s="13" t="s">
        <v>20</v>
      </c>
      <c r="H22" s="14">
        <f>IF(C20&lt;=25%,D20,MIN(E20:F20))</f>
        <v>9.86</v>
      </c>
    </row>
    <row r="23" spans="1:9" x14ac:dyDescent="0.25">
      <c r="G23" s="13" t="s">
        <v>6</v>
      </c>
      <c r="H23" s="14">
        <f>ROUND(H22,2)*D3</f>
        <v>5916</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5" sqref="G15"/>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6" t="s">
        <v>1</v>
      </c>
      <c r="B2" s="6" t="s">
        <v>2</v>
      </c>
      <c r="C2" s="6" t="s">
        <v>3</v>
      </c>
      <c r="D2" s="6" t="s">
        <v>4</v>
      </c>
      <c r="E2" s="6" t="s">
        <v>9</v>
      </c>
      <c r="F2" s="6" t="s">
        <v>10</v>
      </c>
      <c r="G2" s="6" t="s">
        <v>11</v>
      </c>
      <c r="H2" s="6" t="s">
        <v>12</v>
      </c>
      <c r="I2" s="6" t="s">
        <v>13</v>
      </c>
    </row>
    <row r="3" spans="1:9" x14ac:dyDescent="0.25">
      <c r="A3" s="37">
        <v>5</v>
      </c>
      <c r="B3" s="33" t="s">
        <v>40</v>
      </c>
      <c r="C3" s="35" t="s">
        <v>7</v>
      </c>
      <c r="D3" s="35">
        <v>200</v>
      </c>
      <c r="E3" s="36">
        <f>IF(C20&lt;=25%,D20,MIN(E20:F20))</f>
        <v>14.52</v>
      </c>
      <c r="F3" s="36">
        <f>MIN(H3:H17)</f>
        <v>6.65</v>
      </c>
      <c r="G3" s="5" t="s">
        <v>117</v>
      </c>
      <c r="H3" s="16">
        <v>11.28</v>
      </c>
      <c r="I3" s="17">
        <f>IF(H3="","",(IF($C$20&lt;25%,"n/a",IF(H3&lt;=($D$20+$A$20),H3,"Descartado"))))</f>
        <v>11.28</v>
      </c>
    </row>
    <row r="4" spans="1:9" x14ac:dyDescent="0.25">
      <c r="A4" s="37"/>
      <c r="B4" s="34"/>
      <c r="C4" s="35"/>
      <c r="D4" s="35"/>
      <c r="E4" s="36"/>
      <c r="F4" s="36"/>
      <c r="G4" s="5" t="s">
        <v>118</v>
      </c>
      <c r="H4" s="16">
        <v>16.423200000000001</v>
      </c>
      <c r="I4" s="17">
        <f t="shared" ref="I4:I17" si="0">IF(H4="","",(IF($C$20&lt;25%,"n/a",IF(H4&lt;=($D$20+$A$20),H4,"Descartado"))))</f>
        <v>16.423200000000001</v>
      </c>
    </row>
    <row r="5" spans="1:9" x14ac:dyDescent="0.25">
      <c r="A5" s="37"/>
      <c r="B5" s="34"/>
      <c r="C5" s="35"/>
      <c r="D5" s="35"/>
      <c r="E5" s="36"/>
      <c r="F5" s="36"/>
      <c r="G5" s="5" t="s">
        <v>119</v>
      </c>
      <c r="H5" s="16">
        <v>6.65</v>
      </c>
      <c r="I5" s="17">
        <f t="shared" si="0"/>
        <v>6.65</v>
      </c>
    </row>
    <row r="6" spans="1:9" x14ac:dyDescent="0.25">
      <c r="A6" s="37"/>
      <c r="B6" s="34"/>
      <c r="C6" s="35"/>
      <c r="D6" s="35"/>
      <c r="E6" s="36"/>
      <c r="F6" s="36"/>
      <c r="G6" s="5" t="s">
        <v>120</v>
      </c>
      <c r="H6" s="16">
        <v>6.85</v>
      </c>
      <c r="I6" s="17">
        <f t="shared" si="0"/>
        <v>6.85</v>
      </c>
    </row>
    <row r="7" spans="1:9" x14ac:dyDescent="0.25">
      <c r="A7" s="37"/>
      <c r="B7" s="34"/>
      <c r="C7" s="35"/>
      <c r="D7" s="35"/>
      <c r="E7" s="36"/>
      <c r="F7" s="36"/>
      <c r="G7" s="5" t="s">
        <v>121</v>
      </c>
      <c r="H7" s="16">
        <v>17.100000000000001</v>
      </c>
      <c r="I7" s="17">
        <f t="shared" si="0"/>
        <v>17.100000000000001</v>
      </c>
    </row>
    <row r="8" spans="1:9" x14ac:dyDescent="0.25">
      <c r="A8" s="37"/>
      <c r="B8" s="34"/>
      <c r="C8" s="35"/>
      <c r="D8" s="35"/>
      <c r="E8" s="36"/>
      <c r="F8" s="36"/>
      <c r="G8" s="5" t="s">
        <v>122</v>
      </c>
      <c r="H8" s="16">
        <v>38.44</v>
      </c>
      <c r="I8" s="17" t="str">
        <f t="shared" si="0"/>
        <v>Descartado</v>
      </c>
    </row>
    <row r="9" spans="1:9" x14ac:dyDescent="0.25">
      <c r="A9" s="37"/>
      <c r="B9" s="34"/>
      <c r="C9" s="35"/>
      <c r="D9" s="35"/>
      <c r="E9" s="36"/>
      <c r="F9" s="36"/>
      <c r="G9" s="5" t="s">
        <v>123</v>
      </c>
      <c r="H9" s="16">
        <v>23.5</v>
      </c>
      <c r="I9" s="17">
        <f t="shared" si="0"/>
        <v>23.5</v>
      </c>
    </row>
    <row r="10" spans="1:9" x14ac:dyDescent="0.25">
      <c r="A10" s="37"/>
      <c r="B10" s="34"/>
      <c r="C10" s="35"/>
      <c r="D10" s="35"/>
      <c r="E10" s="36"/>
      <c r="F10" s="36"/>
      <c r="G10" s="5" t="s">
        <v>124</v>
      </c>
      <c r="H10" s="16">
        <v>12.95</v>
      </c>
      <c r="I10" s="17">
        <f t="shared" si="0"/>
        <v>12.95</v>
      </c>
    </row>
    <row r="11" spans="1:9" x14ac:dyDescent="0.25">
      <c r="A11" s="37"/>
      <c r="B11" s="34"/>
      <c r="C11" s="35"/>
      <c r="D11" s="35"/>
      <c r="E11" s="36"/>
      <c r="F11" s="36"/>
      <c r="G11" s="5" t="s">
        <v>125</v>
      </c>
      <c r="H11" s="16">
        <v>16</v>
      </c>
      <c r="I11" s="17">
        <f t="shared" si="0"/>
        <v>16</v>
      </c>
    </row>
    <row r="12" spans="1:9" x14ac:dyDescent="0.25">
      <c r="A12" s="37"/>
      <c r="B12" s="34"/>
      <c r="C12" s="35"/>
      <c r="D12" s="35"/>
      <c r="E12" s="36"/>
      <c r="F12" s="36"/>
      <c r="G12" s="5" t="s">
        <v>126</v>
      </c>
      <c r="H12" s="16">
        <v>9.3000000000000007</v>
      </c>
      <c r="I12" s="17">
        <f t="shared" si="0"/>
        <v>9.3000000000000007</v>
      </c>
    </row>
    <row r="13" spans="1:9" x14ac:dyDescent="0.25">
      <c r="A13" s="37"/>
      <c r="B13" s="34"/>
      <c r="C13" s="35"/>
      <c r="D13" s="35"/>
      <c r="E13" s="36"/>
      <c r="F13" s="36"/>
      <c r="G13" s="5" t="s">
        <v>127</v>
      </c>
      <c r="H13" s="16">
        <v>16.75</v>
      </c>
      <c r="I13" s="17">
        <f t="shared" si="0"/>
        <v>16.75</v>
      </c>
    </row>
    <row r="14" spans="1:9" x14ac:dyDescent="0.25">
      <c r="A14" s="37"/>
      <c r="B14" s="34"/>
      <c r="C14" s="35"/>
      <c r="D14" s="35"/>
      <c r="E14" s="36"/>
      <c r="F14" s="36"/>
      <c r="G14" s="5" t="s">
        <v>128</v>
      </c>
      <c r="H14" s="16">
        <v>22.88</v>
      </c>
      <c r="I14" s="17">
        <f t="shared" si="0"/>
        <v>22.88</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6" t="s">
        <v>14</v>
      </c>
      <c r="B19" s="6" t="s">
        <v>15</v>
      </c>
      <c r="C19" s="6" t="s">
        <v>25</v>
      </c>
      <c r="D19" s="6" t="s">
        <v>16</v>
      </c>
      <c r="E19" s="6" t="s">
        <v>17</v>
      </c>
      <c r="F19" s="6" t="s">
        <v>18</v>
      </c>
      <c r="G19" s="31" t="s">
        <v>19</v>
      </c>
      <c r="H19" s="31"/>
    </row>
    <row r="20" spans="1:9" x14ac:dyDescent="0.25">
      <c r="A20" s="8">
        <f>IF(B20&lt;2,"n/a",(_xlfn.STDEV.S(H3:H17)))</f>
        <v>8.8089883506804689</v>
      </c>
      <c r="B20" s="8">
        <f>COUNT(H3:H17)</f>
        <v>12</v>
      </c>
      <c r="C20" s="9">
        <f>IF(B20&lt;2,"n/a",(A20/D20))</f>
        <v>0.53355471536526156</v>
      </c>
      <c r="D20" s="10">
        <f>IFERROR(ROUND(AVERAGE(H3:H17),2),"")</f>
        <v>16.510000000000002</v>
      </c>
      <c r="E20" s="15">
        <f>IFERROR(ROUND(IF(B20&lt;2,"n/a",(IF(C20&lt;=25%,"n/a",AVERAGE(I3:I17)))),2),"n/a")</f>
        <v>14.52</v>
      </c>
      <c r="F20" s="10">
        <f>IFERROR(ROUND(MEDIAN(H3:H17),2),"")</f>
        <v>16.21</v>
      </c>
      <c r="G20" s="11" t="str">
        <f>IFERROR(INDEX(G3:G17,MATCH(H20,H3:H17,0)),"")</f>
        <v>SOBRAL-CHAVES E CARIMBOS LTDA</v>
      </c>
      <c r="H20" s="12">
        <f>F3</f>
        <v>6.65</v>
      </c>
    </row>
    <row r="22" spans="1:9" x14ac:dyDescent="0.25">
      <c r="G22" s="13" t="s">
        <v>20</v>
      </c>
      <c r="H22" s="14">
        <f>IF(C20&lt;=25%,D20,MIN(E20:F20))</f>
        <v>14.52</v>
      </c>
    </row>
    <row r="23" spans="1:9" x14ac:dyDescent="0.25">
      <c r="G23" s="13" t="s">
        <v>6</v>
      </c>
      <c r="H23" s="14">
        <f>ROUND(H22,2)*D3</f>
        <v>2904</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3" sqref="G13"/>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6" t="s">
        <v>1</v>
      </c>
      <c r="B2" s="6" t="s">
        <v>2</v>
      </c>
      <c r="C2" s="6" t="s">
        <v>3</v>
      </c>
      <c r="D2" s="6" t="s">
        <v>4</v>
      </c>
      <c r="E2" s="6" t="s">
        <v>9</v>
      </c>
      <c r="F2" s="6" t="s">
        <v>10</v>
      </c>
      <c r="G2" s="6" t="s">
        <v>11</v>
      </c>
      <c r="H2" s="6" t="s">
        <v>12</v>
      </c>
      <c r="I2" s="6" t="s">
        <v>13</v>
      </c>
    </row>
    <row r="3" spans="1:9" x14ac:dyDescent="0.25">
      <c r="A3" s="37">
        <v>6</v>
      </c>
      <c r="B3" s="33" t="s">
        <v>41</v>
      </c>
      <c r="C3" s="35" t="s">
        <v>7</v>
      </c>
      <c r="D3" s="35">
        <v>200</v>
      </c>
      <c r="E3" s="36">
        <f>IF(C20&lt;=25%,D20,MIN(E20:F20))</f>
        <v>22.06</v>
      </c>
      <c r="F3" s="36">
        <f>MIN(H3:H17)</f>
        <v>12.4</v>
      </c>
      <c r="G3" s="5" t="s">
        <v>129</v>
      </c>
      <c r="H3" s="16">
        <v>18.399999999999999</v>
      </c>
      <c r="I3" s="17">
        <f>IF(H3="","",(IF($C$20&lt;25%,"n/a",IF(H3&lt;=($D$20+$A$20),H3,"Descartado"))))</f>
        <v>18.399999999999999</v>
      </c>
    </row>
    <row r="4" spans="1:9" x14ac:dyDescent="0.25">
      <c r="A4" s="37"/>
      <c r="B4" s="34"/>
      <c r="C4" s="35"/>
      <c r="D4" s="35"/>
      <c r="E4" s="36"/>
      <c r="F4" s="36"/>
      <c r="G4" s="5" t="s">
        <v>130</v>
      </c>
      <c r="H4" s="16">
        <v>15.97</v>
      </c>
      <c r="I4" s="17">
        <f t="shared" ref="I4:I17" si="0">IF(H4="","",(IF($C$20&lt;25%,"n/a",IF(H4&lt;=($D$20+$A$20),H4,"Descartado"))))</f>
        <v>15.97</v>
      </c>
    </row>
    <row r="5" spans="1:9" x14ac:dyDescent="0.25">
      <c r="A5" s="37"/>
      <c r="B5" s="34"/>
      <c r="C5" s="35"/>
      <c r="D5" s="35"/>
      <c r="E5" s="36"/>
      <c r="F5" s="36"/>
      <c r="G5" s="5" t="s">
        <v>131</v>
      </c>
      <c r="H5" s="16">
        <v>23.335999999999999</v>
      </c>
      <c r="I5" s="17">
        <f t="shared" si="0"/>
        <v>23.335999999999999</v>
      </c>
    </row>
    <row r="6" spans="1:9" x14ac:dyDescent="0.25">
      <c r="A6" s="37"/>
      <c r="B6" s="34"/>
      <c r="C6" s="35"/>
      <c r="D6" s="35"/>
      <c r="E6" s="36"/>
      <c r="F6" s="36"/>
      <c r="G6" s="5" t="s">
        <v>132</v>
      </c>
      <c r="H6" s="16">
        <v>20.99</v>
      </c>
      <c r="I6" s="17">
        <f t="shared" si="0"/>
        <v>20.99</v>
      </c>
    </row>
    <row r="7" spans="1:9" x14ac:dyDescent="0.25">
      <c r="A7" s="37"/>
      <c r="B7" s="34"/>
      <c r="C7" s="35"/>
      <c r="D7" s="35"/>
      <c r="E7" s="36"/>
      <c r="F7" s="36"/>
      <c r="G7" s="5" t="s">
        <v>133</v>
      </c>
      <c r="H7" s="16">
        <v>32.9</v>
      </c>
      <c r="I7" s="17">
        <f t="shared" si="0"/>
        <v>32.9</v>
      </c>
    </row>
    <row r="8" spans="1:9" x14ac:dyDescent="0.25">
      <c r="A8" s="37"/>
      <c r="B8" s="34"/>
      <c r="C8" s="35"/>
      <c r="D8" s="35"/>
      <c r="E8" s="36"/>
      <c r="F8" s="36"/>
      <c r="G8" s="5" t="s">
        <v>134</v>
      </c>
      <c r="H8" s="16">
        <v>40.909999999999997</v>
      </c>
      <c r="I8" s="17" t="str">
        <f t="shared" si="0"/>
        <v>Descartado</v>
      </c>
    </row>
    <row r="9" spans="1:9" x14ac:dyDescent="0.25">
      <c r="A9" s="37"/>
      <c r="B9" s="34"/>
      <c r="C9" s="35"/>
      <c r="D9" s="35"/>
      <c r="E9" s="36"/>
      <c r="F9" s="36"/>
      <c r="G9" s="5" t="s">
        <v>135</v>
      </c>
      <c r="H9" s="16">
        <v>39.56</v>
      </c>
      <c r="I9" s="17" t="str">
        <f t="shared" si="0"/>
        <v>Descartado</v>
      </c>
    </row>
    <row r="10" spans="1:9" x14ac:dyDescent="0.25">
      <c r="A10" s="37"/>
      <c r="B10" s="34"/>
      <c r="C10" s="35"/>
      <c r="D10" s="35"/>
      <c r="E10" s="36"/>
      <c r="F10" s="36"/>
      <c r="G10" s="5" t="s">
        <v>136</v>
      </c>
      <c r="H10" s="16">
        <v>25.48</v>
      </c>
      <c r="I10" s="17">
        <f t="shared" si="0"/>
        <v>25.48</v>
      </c>
    </row>
    <row r="11" spans="1:9" x14ac:dyDescent="0.25">
      <c r="A11" s="37"/>
      <c r="B11" s="34"/>
      <c r="C11" s="35"/>
      <c r="D11" s="35"/>
      <c r="E11" s="36"/>
      <c r="F11" s="36"/>
      <c r="G11" s="5" t="s">
        <v>121</v>
      </c>
      <c r="H11" s="16">
        <v>12.4</v>
      </c>
      <c r="I11" s="17">
        <f t="shared" si="0"/>
        <v>12.4</v>
      </c>
    </row>
    <row r="12" spans="1:9" x14ac:dyDescent="0.25">
      <c r="A12" s="37"/>
      <c r="B12" s="34"/>
      <c r="C12" s="35"/>
      <c r="D12" s="35"/>
      <c r="E12" s="36"/>
      <c r="F12" s="36"/>
      <c r="G12" s="5" t="s">
        <v>119</v>
      </c>
      <c r="H12" s="16">
        <v>27</v>
      </c>
      <c r="I12" s="17">
        <f t="shared" si="0"/>
        <v>27</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6" t="s">
        <v>14</v>
      </c>
      <c r="B19" s="6" t="s">
        <v>15</v>
      </c>
      <c r="C19" s="6" t="s">
        <v>25</v>
      </c>
      <c r="D19" s="6" t="s">
        <v>16</v>
      </c>
      <c r="E19" s="6" t="s">
        <v>17</v>
      </c>
      <c r="F19" s="6" t="s">
        <v>18</v>
      </c>
      <c r="G19" s="31" t="s">
        <v>19</v>
      </c>
      <c r="H19" s="31"/>
    </row>
    <row r="20" spans="1:9" x14ac:dyDescent="0.25">
      <c r="A20" s="8">
        <f>IF(B20&lt;2,"n/a",(_xlfn.STDEV.S(H3:H17)))</f>
        <v>9.6011996032903077</v>
      </c>
      <c r="B20" s="8">
        <f>COUNT(H3:H17)</f>
        <v>10</v>
      </c>
      <c r="C20" s="9">
        <f>IF(B20&lt;2,"n/a",(A20/D20))</f>
        <v>0.3737329545850645</v>
      </c>
      <c r="D20" s="10">
        <f>IFERROR(ROUND(AVERAGE(H3:H17),2),"")</f>
        <v>25.69</v>
      </c>
      <c r="E20" s="15">
        <f>IFERROR(ROUND(IF(B20&lt;2,"n/a",(IF(C20&lt;=25%,"n/a",AVERAGE(I3:I17)))),2),"n/a")</f>
        <v>22.06</v>
      </c>
      <c r="F20" s="10">
        <f>IFERROR(ROUND(MEDIAN(H3:H17),2),"")</f>
        <v>24.41</v>
      </c>
      <c r="G20" s="11" t="str">
        <f>IFERROR(INDEX(G3:G17,MATCH(H20,H3:H17,0)),"")</f>
        <v>ALEXANDRE MATHEUS GONSALVES NAVEGA FREIRE 49776578888</v>
      </c>
      <c r="H20" s="12">
        <f>F3</f>
        <v>12.4</v>
      </c>
    </row>
    <row r="22" spans="1:9" x14ac:dyDescent="0.25">
      <c r="G22" s="13" t="s">
        <v>20</v>
      </c>
      <c r="H22" s="14">
        <f>IF(C20&lt;=25%,D20,MIN(E20:F20))</f>
        <v>22.06</v>
      </c>
    </row>
    <row r="23" spans="1:9" x14ac:dyDescent="0.25">
      <c r="G23" s="13" t="s">
        <v>6</v>
      </c>
      <c r="H23" s="14">
        <f>ROUND(H22,2)*D3</f>
        <v>4412</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6" t="s">
        <v>1</v>
      </c>
      <c r="B2" s="6" t="s">
        <v>2</v>
      </c>
      <c r="C2" s="6" t="s">
        <v>3</v>
      </c>
      <c r="D2" s="6" t="s">
        <v>4</v>
      </c>
      <c r="E2" s="6" t="s">
        <v>9</v>
      </c>
      <c r="F2" s="6" t="s">
        <v>10</v>
      </c>
      <c r="G2" s="6" t="s">
        <v>11</v>
      </c>
      <c r="H2" s="6" t="s">
        <v>12</v>
      </c>
      <c r="I2" s="6" t="s">
        <v>13</v>
      </c>
    </row>
    <row r="3" spans="1:9" x14ac:dyDescent="0.25">
      <c r="A3" s="37">
        <v>7</v>
      </c>
      <c r="B3" s="33" t="s">
        <v>42</v>
      </c>
      <c r="C3" s="35" t="s">
        <v>7</v>
      </c>
      <c r="D3" s="35">
        <v>1000</v>
      </c>
      <c r="E3" s="36">
        <f>IF(C20&lt;=25%,D20,MIN(E20:F20))</f>
        <v>3.62</v>
      </c>
      <c r="F3" s="36">
        <f>MIN(H3:H17)</f>
        <v>2.6</v>
      </c>
      <c r="G3" s="5" t="s">
        <v>137</v>
      </c>
      <c r="H3" s="16">
        <v>3.6</v>
      </c>
      <c r="I3" s="17">
        <f>IF(H3="","",(IF($C$20&lt;25%,"n/a",IF(H3&lt;=($D$20+$A$20),H3,"Descartado"))))</f>
        <v>3.6</v>
      </c>
    </row>
    <row r="4" spans="1:9" x14ac:dyDescent="0.25">
      <c r="A4" s="37"/>
      <c r="B4" s="34"/>
      <c r="C4" s="35"/>
      <c r="D4" s="35"/>
      <c r="E4" s="36"/>
      <c r="F4" s="36"/>
      <c r="G4" s="5" t="s">
        <v>111</v>
      </c>
      <c r="H4" s="16">
        <v>3.37</v>
      </c>
      <c r="I4" s="17">
        <f t="shared" ref="I4:I17" si="0">IF(H4="","",(IF($C$20&lt;25%,"n/a",IF(H4&lt;=($D$20+$A$20),H4,"Descartado"))))</f>
        <v>3.37</v>
      </c>
    </row>
    <row r="5" spans="1:9" x14ac:dyDescent="0.25">
      <c r="A5" s="37"/>
      <c r="B5" s="34"/>
      <c r="C5" s="35"/>
      <c r="D5" s="35"/>
      <c r="E5" s="36"/>
      <c r="F5" s="36"/>
      <c r="G5" s="5" t="s">
        <v>138</v>
      </c>
      <c r="H5" s="16">
        <v>4.08</v>
      </c>
      <c r="I5" s="17">
        <f t="shared" si="0"/>
        <v>4.08</v>
      </c>
    </row>
    <row r="6" spans="1:9" x14ac:dyDescent="0.25">
      <c r="A6" s="37"/>
      <c r="B6" s="34"/>
      <c r="C6" s="35"/>
      <c r="D6" s="35"/>
      <c r="E6" s="36"/>
      <c r="F6" s="36"/>
      <c r="G6" s="5" t="s">
        <v>102</v>
      </c>
      <c r="H6" s="16">
        <v>6.4</v>
      </c>
      <c r="I6" s="17">
        <f t="shared" si="0"/>
        <v>6.4</v>
      </c>
    </row>
    <row r="7" spans="1:9" x14ac:dyDescent="0.25">
      <c r="A7" s="37"/>
      <c r="B7" s="34"/>
      <c r="C7" s="35"/>
      <c r="D7" s="35"/>
      <c r="E7" s="36"/>
      <c r="F7" s="36"/>
      <c r="G7" s="5" t="s">
        <v>139</v>
      </c>
      <c r="H7" s="16">
        <v>3.62</v>
      </c>
      <c r="I7" s="17">
        <f t="shared" si="0"/>
        <v>3.62</v>
      </c>
    </row>
    <row r="8" spans="1:9" x14ac:dyDescent="0.25">
      <c r="A8" s="37"/>
      <c r="B8" s="34"/>
      <c r="C8" s="35"/>
      <c r="D8" s="35"/>
      <c r="E8" s="36"/>
      <c r="F8" s="36"/>
      <c r="G8" s="5" t="s">
        <v>140</v>
      </c>
      <c r="H8" s="16">
        <v>2.8</v>
      </c>
      <c r="I8" s="17">
        <f t="shared" si="0"/>
        <v>2.8</v>
      </c>
    </row>
    <row r="9" spans="1:9" x14ac:dyDescent="0.25">
      <c r="A9" s="37"/>
      <c r="B9" s="34"/>
      <c r="C9" s="35"/>
      <c r="D9" s="35"/>
      <c r="E9" s="36"/>
      <c r="F9" s="36"/>
      <c r="G9" s="5" t="s">
        <v>141</v>
      </c>
      <c r="H9" s="16">
        <v>8.9499999999999993</v>
      </c>
      <c r="I9" s="17" t="str">
        <f t="shared" si="0"/>
        <v>Descartado</v>
      </c>
    </row>
    <row r="10" spans="1:9" x14ac:dyDescent="0.25">
      <c r="A10" s="37"/>
      <c r="B10" s="34"/>
      <c r="C10" s="35"/>
      <c r="D10" s="35"/>
      <c r="E10" s="36"/>
      <c r="F10" s="36"/>
      <c r="G10" s="5" t="s">
        <v>142</v>
      </c>
      <c r="H10" s="16">
        <v>2.6</v>
      </c>
      <c r="I10" s="17">
        <f t="shared" si="0"/>
        <v>2.6</v>
      </c>
    </row>
    <row r="11" spans="1:9" x14ac:dyDescent="0.25">
      <c r="A11" s="37"/>
      <c r="B11" s="34"/>
      <c r="C11" s="35"/>
      <c r="D11" s="35"/>
      <c r="E11" s="36"/>
      <c r="F11" s="36"/>
      <c r="G11" s="5" t="s">
        <v>319</v>
      </c>
      <c r="H11" s="16">
        <v>3.93</v>
      </c>
      <c r="I11" s="17">
        <f t="shared" si="0"/>
        <v>3.93</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6" t="s">
        <v>14</v>
      </c>
      <c r="B19" s="6" t="s">
        <v>15</v>
      </c>
      <c r="C19" s="6" t="s">
        <v>25</v>
      </c>
      <c r="D19" s="6" t="s">
        <v>16</v>
      </c>
      <c r="E19" s="6" t="s">
        <v>17</v>
      </c>
      <c r="F19" s="6" t="s">
        <v>18</v>
      </c>
      <c r="G19" s="31" t="s">
        <v>19</v>
      </c>
      <c r="H19" s="31"/>
    </row>
    <row r="20" spans="1:9" x14ac:dyDescent="0.25">
      <c r="A20" s="8">
        <f>IF(B20&lt;2,"n/a",(_xlfn.STDEV.S(H3:H17)))</f>
        <v>2.0349494943227548</v>
      </c>
      <c r="B20" s="8">
        <f>COUNT(H3:H17)</f>
        <v>9</v>
      </c>
      <c r="C20" s="9">
        <f>IF(B20&lt;2,"n/a",(A20/D20))</f>
        <v>0.46566349984502398</v>
      </c>
      <c r="D20" s="10">
        <f>IFERROR(ROUND(AVERAGE(H3:H17),2),"")</f>
        <v>4.37</v>
      </c>
      <c r="E20" s="15">
        <f>IFERROR(ROUND(IF(B20&lt;2,"n/a",(IF(C20&lt;=25%,"n/a",AVERAGE(I3:I17)))),2),"n/a")</f>
        <v>3.8</v>
      </c>
      <c r="F20" s="10">
        <f>IFERROR(ROUND(MEDIAN(H3:H17),2),"")</f>
        <v>3.62</v>
      </c>
      <c r="G20" s="11" t="str">
        <f>IFERROR(INDEX(G3:G17,MATCH(H20,H3:H17,0)),"")</f>
        <v>MASTER COMERCIAL E LOCACOES LTDA</v>
      </c>
      <c r="H20" s="12">
        <f>F3</f>
        <v>2.6</v>
      </c>
    </row>
    <row r="22" spans="1:9" x14ac:dyDescent="0.25">
      <c r="G22" s="13" t="s">
        <v>20</v>
      </c>
      <c r="H22" s="14">
        <f>IF(C20&lt;=25%,D20,MIN(E20:F20))</f>
        <v>3.62</v>
      </c>
    </row>
    <row r="23" spans="1:9" x14ac:dyDescent="0.25">
      <c r="G23" s="13" t="s">
        <v>6</v>
      </c>
      <c r="H23" s="14">
        <f>ROUND(H22,2)*D3</f>
        <v>3620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6" sqref="G6"/>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6" t="s">
        <v>1</v>
      </c>
      <c r="B2" s="6" t="s">
        <v>2</v>
      </c>
      <c r="C2" s="6" t="s">
        <v>3</v>
      </c>
      <c r="D2" s="6" t="s">
        <v>4</v>
      </c>
      <c r="E2" s="6" t="s">
        <v>9</v>
      </c>
      <c r="F2" s="6" t="s">
        <v>10</v>
      </c>
      <c r="G2" s="6" t="s">
        <v>11</v>
      </c>
      <c r="H2" s="6" t="s">
        <v>12</v>
      </c>
      <c r="I2" s="6" t="s">
        <v>13</v>
      </c>
    </row>
    <row r="3" spans="1:9" x14ac:dyDescent="0.25">
      <c r="A3" s="37">
        <v>8</v>
      </c>
      <c r="B3" s="33" t="s">
        <v>43</v>
      </c>
      <c r="C3" s="35" t="s">
        <v>7</v>
      </c>
      <c r="D3" s="35">
        <v>20000</v>
      </c>
      <c r="E3" s="36">
        <f>IF(C20&lt;=25%,D20,MIN(E20:F20))</f>
        <v>2.57</v>
      </c>
      <c r="F3" s="36">
        <f>MIN(H3:H17)</f>
        <v>2.19</v>
      </c>
      <c r="G3" s="5" t="s">
        <v>143</v>
      </c>
      <c r="H3" s="16">
        <v>10.95</v>
      </c>
      <c r="I3" s="17" t="str">
        <f>IF(H3="","",(IF($C$20&lt;25%,"n/a",IF(H3&lt;=($D$20+$A$20),H3,"Descartado"))))</f>
        <v>Descartado</v>
      </c>
    </row>
    <row r="4" spans="1:9" x14ac:dyDescent="0.25">
      <c r="A4" s="37"/>
      <c r="B4" s="34"/>
      <c r="C4" s="35"/>
      <c r="D4" s="35"/>
      <c r="E4" s="36"/>
      <c r="F4" s="36"/>
      <c r="G4" s="5" t="s">
        <v>144</v>
      </c>
      <c r="H4" s="16">
        <v>2.19</v>
      </c>
      <c r="I4" s="17">
        <f t="shared" ref="I4:I17" si="0">IF(H4="","",(IF($C$20&lt;25%,"n/a",IF(H4&lt;=($D$20+$A$20),H4,"Descartado"))))</f>
        <v>2.19</v>
      </c>
    </row>
    <row r="5" spans="1:9" x14ac:dyDescent="0.25">
      <c r="A5" s="37"/>
      <c r="B5" s="34"/>
      <c r="C5" s="35"/>
      <c r="D5" s="35"/>
      <c r="E5" s="36"/>
      <c r="F5" s="36"/>
      <c r="G5" s="5" t="s">
        <v>145</v>
      </c>
      <c r="H5" s="16">
        <v>2.94</v>
      </c>
      <c r="I5" s="17">
        <f t="shared" si="0"/>
        <v>2.94</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6" t="s">
        <v>14</v>
      </c>
      <c r="B19" s="6" t="s">
        <v>15</v>
      </c>
      <c r="C19" s="6" t="s">
        <v>25</v>
      </c>
      <c r="D19" s="6" t="s">
        <v>16</v>
      </c>
      <c r="E19" s="6" t="s">
        <v>17</v>
      </c>
      <c r="F19" s="6" t="s">
        <v>18</v>
      </c>
      <c r="G19" s="31" t="s">
        <v>19</v>
      </c>
      <c r="H19" s="31"/>
    </row>
    <row r="20" spans="1:9" x14ac:dyDescent="0.25">
      <c r="A20" s="8">
        <f>IF(B20&lt;2,"n/a",(_xlfn.STDEV.S(H3:H17)))</f>
        <v>4.8555844138476276</v>
      </c>
      <c r="B20" s="8">
        <f>COUNT(H3:H17)</f>
        <v>3</v>
      </c>
      <c r="C20" s="9">
        <f>IF(B20&lt;2,"n/a",(A20/D20))</f>
        <v>0.90589261452381109</v>
      </c>
      <c r="D20" s="10">
        <f>IFERROR(ROUND(AVERAGE(H3:H17),2),"")</f>
        <v>5.36</v>
      </c>
      <c r="E20" s="15">
        <f>IFERROR(ROUND(IF(B20&lt;2,"n/a",(IF(C20&lt;=25%,"n/a",AVERAGE(I3:I17)))),2),"n/a")</f>
        <v>2.57</v>
      </c>
      <c r="F20" s="10">
        <f>IFERROR(ROUND(MEDIAN(H3:H17),2),"")</f>
        <v>2.94</v>
      </c>
      <c r="G20" s="11" t="str">
        <f>IFERROR(INDEX(G3:G17,MATCH(H20,H3:H17,0)),"")</f>
        <v>F. GARCIA E SOUZA</v>
      </c>
      <c r="H20" s="12">
        <f>F3</f>
        <v>2.19</v>
      </c>
    </row>
    <row r="22" spans="1:9" x14ac:dyDescent="0.25">
      <c r="G22" s="13" t="s">
        <v>20</v>
      </c>
      <c r="H22" s="14">
        <f>IF(C20&lt;=25%,D20,MIN(E20:F20))</f>
        <v>2.57</v>
      </c>
    </row>
    <row r="23" spans="1:9" x14ac:dyDescent="0.25">
      <c r="G23" s="13" t="s">
        <v>6</v>
      </c>
      <c r="H23" s="14">
        <f>ROUND(H22,2)*D3</f>
        <v>51400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D18" sqref="D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6" t="s">
        <v>1</v>
      </c>
      <c r="B2" s="6" t="s">
        <v>2</v>
      </c>
      <c r="C2" s="6" t="s">
        <v>3</v>
      </c>
      <c r="D2" s="6" t="s">
        <v>4</v>
      </c>
      <c r="E2" s="6" t="s">
        <v>9</v>
      </c>
      <c r="F2" s="6" t="s">
        <v>10</v>
      </c>
      <c r="G2" s="6" t="s">
        <v>11</v>
      </c>
      <c r="H2" s="6" t="s">
        <v>12</v>
      </c>
      <c r="I2" s="6" t="s">
        <v>13</v>
      </c>
    </row>
    <row r="3" spans="1:9" x14ac:dyDescent="0.25">
      <c r="A3" s="37">
        <v>9</v>
      </c>
      <c r="B3" s="33" t="s">
        <v>44</v>
      </c>
      <c r="C3" s="35" t="s">
        <v>7</v>
      </c>
      <c r="D3" s="35">
        <f>40000*0.25</f>
        <v>10000</v>
      </c>
      <c r="E3" s="36">
        <f>IF(C20&lt;=25%,D20,MIN(E20:F20))</f>
        <v>6.42</v>
      </c>
      <c r="F3" s="36">
        <f>MIN(H3:H17)</f>
        <v>4.3899999999999997</v>
      </c>
      <c r="G3" s="5" t="s">
        <v>146</v>
      </c>
      <c r="H3" s="16">
        <v>10.87</v>
      </c>
      <c r="I3" s="17" t="str">
        <f>IF(H3="","",(IF($C$20&lt;25%,"n/a",IF(H3&lt;=($D$20+$A$20),H3,"Descartado"))))</f>
        <v>Descartado</v>
      </c>
    </row>
    <row r="4" spans="1:9" x14ac:dyDescent="0.25">
      <c r="A4" s="37"/>
      <c r="B4" s="34"/>
      <c r="C4" s="35"/>
      <c r="D4" s="35"/>
      <c r="E4" s="36"/>
      <c r="F4" s="36"/>
      <c r="G4" s="5" t="s">
        <v>147</v>
      </c>
      <c r="H4" s="16">
        <v>7.2</v>
      </c>
      <c r="I4" s="17">
        <f t="shared" ref="I4:I17" si="0">IF(H4="","",(IF($C$20&lt;25%,"n/a",IF(H4&lt;=($D$20+$A$20),H4,"Descartado"))))</f>
        <v>7.2</v>
      </c>
    </row>
    <row r="5" spans="1:9" x14ac:dyDescent="0.25">
      <c r="A5" s="37"/>
      <c r="B5" s="34"/>
      <c r="C5" s="35"/>
      <c r="D5" s="35"/>
      <c r="E5" s="36"/>
      <c r="F5" s="36"/>
      <c r="G5" s="5" t="s">
        <v>148</v>
      </c>
      <c r="H5" s="16">
        <v>4.3899999999999997</v>
      </c>
      <c r="I5" s="17">
        <f t="shared" si="0"/>
        <v>4.3899999999999997</v>
      </c>
    </row>
    <row r="6" spans="1:9" x14ac:dyDescent="0.25">
      <c r="A6" s="37"/>
      <c r="B6" s="34"/>
      <c r="C6" s="35"/>
      <c r="D6" s="35"/>
      <c r="E6" s="36"/>
      <c r="F6" s="36"/>
      <c r="G6" s="5" t="s">
        <v>149</v>
      </c>
      <c r="H6" s="16">
        <v>7.6734</v>
      </c>
      <c r="I6" s="17">
        <f t="shared" si="0"/>
        <v>7.6734</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6" t="s">
        <v>14</v>
      </c>
      <c r="B19" s="6" t="s">
        <v>15</v>
      </c>
      <c r="C19" s="6" t="s">
        <v>25</v>
      </c>
      <c r="D19" s="6" t="s">
        <v>16</v>
      </c>
      <c r="E19" s="6" t="s">
        <v>17</v>
      </c>
      <c r="F19" s="6" t="s">
        <v>18</v>
      </c>
      <c r="G19" s="31" t="s">
        <v>19</v>
      </c>
      <c r="H19" s="31"/>
    </row>
    <row r="20" spans="1:9" x14ac:dyDescent="0.25">
      <c r="A20" s="8">
        <f>IF(B20&lt;2,"n/a",(_xlfn.STDEV.S(H3:H17)))</f>
        <v>2.6548458002929878</v>
      </c>
      <c r="B20" s="8">
        <f>COUNT(H3:H17)</f>
        <v>4</v>
      </c>
      <c r="C20" s="9">
        <f>IF(B20&lt;2,"n/a",(A20/D20))</f>
        <v>0.35256916338552291</v>
      </c>
      <c r="D20" s="10">
        <f>IFERROR(ROUND(AVERAGE(H3:H17),2),"")</f>
        <v>7.53</v>
      </c>
      <c r="E20" s="15">
        <f>IFERROR(ROUND(IF(B20&lt;2,"n/a",(IF(C20&lt;=25%,"n/a",AVERAGE(I3:I17)))),2),"n/a")</f>
        <v>6.42</v>
      </c>
      <c r="F20" s="10">
        <f>IFERROR(ROUND(MEDIAN(H3:H17),2),"")</f>
        <v>7.44</v>
      </c>
      <c r="G20" s="11" t="str">
        <f>IFERROR(INDEX(G3:G17,MATCH(H20,H3:H17,0)),"")</f>
        <v>62.013.661 JHONATAN RIBEIRO MARINS</v>
      </c>
      <c r="H20" s="12">
        <f>F3</f>
        <v>4.3899999999999997</v>
      </c>
    </row>
    <row r="22" spans="1:9" x14ac:dyDescent="0.25">
      <c r="G22" s="13" t="s">
        <v>20</v>
      </c>
      <c r="H22" s="14">
        <f>IF(C20&lt;=25%,D20,MIN(E20:F20))</f>
        <v>6.42</v>
      </c>
    </row>
    <row r="23" spans="1:9" x14ac:dyDescent="0.25">
      <c r="G23" s="13" t="s">
        <v>6</v>
      </c>
      <c r="H23" s="14">
        <f>ROUND(H22,2)*D3</f>
        <v>64200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D3" sqref="D3:D17"/>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6" t="s">
        <v>1</v>
      </c>
      <c r="B2" s="6" t="s">
        <v>2</v>
      </c>
      <c r="C2" s="6" t="s">
        <v>3</v>
      </c>
      <c r="D2" s="6" t="s">
        <v>4</v>
      </c>
      <c r="E2" s="6" t="s">
        <v>9</v>
      </c>
      <c r="F2" s="6" t="s">
        <v>10</v>
      </c>
      <c r="G2" s="6" t="s">
        <v>11</v>
      </c>
      <c r="H2" s="6" t="s">
        <v>12</v>
      </c>
      <c r="I2" s="6" t="s">
        <v>13</v>
      </c>
    </row>
    <row r="3" spans="1:9" x14ac:dyDescent="0.25">
      <c r="A3" s="37">
        <v>10</v>
      </c>
      <c r="B3" s="33" t="s">
        <v>45</v>
      </c>
      <c r="C3" s="35" t="s">
        <v>7</v>
      </c>
      <c r="D3" s="35">
        <f>150000*0.25</f>
        <v>37500</v>
      </c>
      <c r="E3" s="36">
        <f>IF(C20&lt;=25%,D20,MIN(E20:F20))</f>
        <v>0.7</v>
      </c>
      <c r="F3" s="36">
        <f>MIN(H3:H17)</f>
        <v>0.37</v>
      </c>
      <c r="G3" s="5" t="s">
        <v>109</v>
      </c>
      <c r="H3" s="16">
        <v>0.63</v>
      </c>
      <c r="I3" s="17">
        <f>IF(H3="","",(IF($C$20&lt;25%,"n/a",IF(H3&lt;=($D$20+$A$20),H3,"Descartado"))))</f>
        <v>0.63</v>
      </c>
    </row>
    <row r="4" spans="1:9" x14ac:dyDescent="0.25">
      <c r="A4" s="37"/>
      <c r="B4" s="34"/>
      <c r="C4" s="35"/>
      <c r="D4" s="35"/>
      <c r="E4" s="36"/>
      <c r="F4" s="36"/>
      <c r="G4" s="5" t="s">
        <v>99</v>
      </c>
      <c r="H4" s="16">
        <v>0.59909999999999997</v>
      </c>
      <c r="I4" s="17">
        <f t="shared" ref="I4:I17" si="0">IF(H4="","",(IF($C$20&lt;25%,"n/a",IF(H4&lt;=($D$20+$A$20),H4,"Descartado"))))</f>
        <v>0.59909999999999997</v>
      </c>
    </row>
    <row r="5" spans="1:9" x14ac:dyDescent="0.25">
      <c r="A5" s="37"/>
      <c r="B5" s="34"/>
      <c r="C5" s="35"/>
      <c r="D5" s="35"/>
      <c r="E5" s="36"/>
      <c r="F5" s="36"/>
      <c r="G5" s="5" t="s">
        <v>150</v>
      </c>
      <c r="H5" s="16">
        <v>0.55000000000000004</v>
      </c>
      <c r="I5" s="17">
        <f t="shared" si="0"/>
        <v>0.55000000000000004</v>
      </c>
    </row>
    <row r="6" spans="1:9" x14ac:dyDescent="0.25">
      <c r="A6" s="37"/>
      <c r="B6" s="34"/>
      <c r="C6" s="35"/>
      <c r="D6" s="35"/>
      <c r="E6" s="36"/>
      <c r="F6" s="36"/>
      <c r="G6" s="5" t="s">
        <v>151</v>
      </c>
      <c r="H6" s="16">
        <v>0.37</v>
      </c>
      <c r="I6" s="17">
        <f t="shared" si="0"/>
        <v>0.37</v>
      </c>
    </row>
    <row r="7" spans="1:9" x14ac:dyDescent="0.25">
      <c r="A7" s="37"/>
      <c r="B7" s="34"/>
      <c r="C7" s="35"/>
      <c r="D7" s="35"/>
      <c r="E7" s="36"/>
      <c r="F7" s="36"/>
      <c r="G7" s="5" t="s">
        <v>152</v>
      </c>
      <c r="H7" s="16">
        <v>0.48</v>
      </c>
      <c r="I7" s="17">
        <f t="shared" si="0"/>
        <v>0.48</v>
      </c>
    </row>
    <row r="8" spans="1:9" x14ac:dyDescent="0.25">
      <c r="A8" s="37"/>
      <c r="B8" s="34"/>
      <c r="C8" s="35"/>
      <c r="D8" s="35"/>
      <c r="E8" s="36"/>
      <c r="F8" s="36"/>
      <c r="G8" s="5" t="s">
        <v>153</v>
      </c>
      <c r="H8" s="16">
        <v>0.55000000000000004</v>
      </c>
      <c r="I8" s="17">
        <f t="shared" si="0"/>
        <v>0.55000000000000004</v>
      </c>
    </row>
    <row r="9" spans="1:9" x14ac:dyDescent="0.25">
      <c r="A9" s="37"/>
      <c r="B9" s="34"/>
      <c r="C9" s="35"/>
      <c r="D9" s="35"/>
      <c r="E9" s="36"/>
      <c r="F9" s="36"/>
      <c r="G9" s="5" t="s">
        <v>310</v>
      </c>
      <c r="H9" s="16">
        <v>0.83</v>
      </c>
      <c r="I9" s="17">
        <f t="shared" si="0"/>
        <v>0.83</v>
      </c>
    </row>
    <row r="10" spans="1:9" x14ac:dyDescent="0.25">
      <c r="A10" s="37"/>
      <c r="B10" s="34"/>
      <c r="C10" s="35"/>
      <c r="D10" s="35"/>
      <c r="E10" s="36"/>
      <c r="F10" s="36"/>
      <c r="G10" s="5" t="s">
        <v>311</v>
      </c>
      <c r="H10" s="16">
        <v>0.83</v>
      </c>
      <c r="I10" s="17">
        <f t="shared" si="0"/>
        <v>0.83</v>
      </c>
    </row>
    <row r="11" spans="1:9" x14ac:dyDescent="0.25">
      <c r="A11" s="37"/>
      <c r="B11" s="34"/>
      <c r="C11" s="35"/>
      <c r="D11" s="35"/>
      <c r="E11" s="36"/>
      <c r="F11" s="36"/>
      <c r="G11" s="5" t="s">
        <v>312</v>
      </c>
      <c r="H11" s="16">
        <v>0.84</v>
      </c>
      <c r="I11" s="17">
        <f t="shared" si="0"/>
        <v>0.84</v>
      </c>
    </row>
    <row r="12" spans="1:9" x14ac:dyDescent="0.25">
      <c r="A12" s="37"/>
      <c r="B12" s="34"/>
      <c r="C12" s="35"/>
      <c r="D12" s="35"/>
      <c r="E12" s="36"/>
      <c r="F12" s="36"/>
      <c r="G12" s="5" t="s">
        <v>313</v>
      </c>
      <c r="H12" s="16">
        <v>0.85</v>
      </c>
      <c r="I12" s="17">
        <f t="shared" si="0"/>
        <v>0.85</v>
      </c>
    </row>
    <row r="13" spans="1:9" x14ac:dyDescent="0.25">
      <c r="A13" s="37"/>
      <c r="B13" s="34"/>
      <c r="C13" s="35"/>
      <c r="D13" s="35"/>
      <c r="E13" s="36"/>
      <c r="F13" s="36"/>
      <c r="G13" s="5" t="s">
        <v>314</v>
      </c>
      <c r="H13" s="16">
        <v>0.9</v>
      </c>
      <c r="I13" s="17">
        <f t="shared" si="0"/>
        <v>0.9</v>
      </c>
    </row>
    <row r="14" spans="1:9" x14ac:dyDescent="0.25">
      <c r="A14" s="37"/>
      <c r="B14" s="34"/>
      <c r="C14" s="35"/>
      <c r="D14" s="35"/>
      <c r="E14" s="36"/>
      <c r="F14" s="36"/>
      <c r="G14" s="5" t="s">
        <v>315</v>
      </c>
      <c r="H14" s="16">
        <v>1</v>
      </c>
      <c r="I14" s="17">
        <f t="shared" si="0"/>
        <v>1</v>
      </c>
    </row>
    <row r="15" spans="1:9" x14ac:dyDescent="0.25">
      <c r="A15" s="37"/>
      <c r="B15" s="34"/>
      <c r="C15" s="35"/>
      <c r="D15" s="35"/>
      <c r="E15" s="36"/>
      <c r="F15" s="36"/>
      <c r="G15" s="5" t="s">
        <v>316</v>
      </c>
      <c r="H15" s="16">
        <v>1.1000000000000001</v>
      </c>
      <c r="I15" s="17" t="str">
        <f t="shared" si="0"/>
        <v>Descartado</v>
      </c>
    </row>
    <row r="16" spans="1:9" x14ac:dyDescent="0.25">
      <c r="A16" s="37"/>
      <c r="B16" s="34"/>
      <c r="C16" s="35"/>
      <c r="D16" s="35"/>
      <c r="E16" s="36"/>
      <c r="F16" s="36"/>
      <c r="G16" s="5" t="s">
        <v>317</v>
      </c>
      <c r="H16" s="16">
        <v>1.2</v>
      </c>
      <c r="I16" s="17" t="str">
        <f t="shared" si="0"/>
        <v>Descartado</v>
      </c>
    </row>
    <row r="17" spans="1:9" x14ac:dyDescent="0.25">
      <c r="A17" s="37"/>
      <c r="B17" s="34"/>
      <c r="C17" s="35"/>
      <c r="D17" s="35"/>
      <c r="E17" s="36"/>
      <c r="F17" s="36"/>
      <c r="G17" s="5" t="s">
        <v>318</v>
      </c>
      <c r="H17" s="16">
        <v>1.2665999999999999</v>
      </c>
      <c r="I17" s="17" t="str">
        <f t="shared" si="0"/>
        <v>Descartado</v>
      </c>
    </row>
    <row r="19" spans="1:9" s="4" customFormat="1" ht="24" x14ac:dyDescent="0.25">
      <c r="A19" s="6" t="s">
        <v>14</v>
      </c>
      <c r="B19" s="6" t="s">
        <v>15</v>
      </c>
      <c r="C19" s="6" t="s">
        <v>25</v>
      </c>
      <c r="D19" s="6" t="s">
        <v>16</v>
      </c>
      <c r="E19" s="6" t="s">
        <v>17</v>
      </c>
      <c r="F19" s="6" t="s">
        <v>18</v>
      </c>
      <c r="G19" s="31" t="s">
        <v>19</v>
      </c>
      <c r="H19" s="31"/>
    </row>
    <row r="20" spans="1:9" x14ac:dyDescent="0.25">
      <c r="A20" s="8">
        <f>IF(B20&lt;2,"n/a",(_xlfn.STDEV.S(H3:H17)))</f>
        <v>0.2679519063101401</v>
      </c>
      <c r="B20" s="8">
        <f>COUNT(H3:H17)</f>
        <v>15</v>
      </c>
      <c r="C20" s="9">
        <f>IF(B20&lt;2,"n/a",(A20/D20))</f>
        <v>0.33493988288767512</v>
      </c>
      <c r="D20" s="10">
        <f>IFERROR(ROUND(AVERAGE(H3:H17),2),"")</f>
        <v>0.8</v>
      </c>
      <c r="E20" s="15">
        <f>IFERROR(ROUND(IF(B20&lt;2,"n/a",(IF(C20&lt;=25%,"n/a",AVERAGE(I3:I17)))),2),"n/a")</f>
        <v>0.7</v>
      </c>
      <c r="F20" s="10">
        <f>IFERROR(ROUND(MEDIAN(H3:H17),2),"")</f>
        <v>0.83</v>
      </c>
      <c r="G20" s="11" t="str">
        <f>IFERROR(INDEX(G3:G17,MATCH(H20,H3:H17,0)),"")</f>
        <v>BRINK MOBIL EQUIPAMENTOS EDUCACIONAIS LTDA</v>
      </c>
      <c r="H20" s="12">
        <f>F3</f>
        <v>0.37</v>
      </c>
    </row>
    <row r="22" spans="1:9" x14ac:dyDescent="0.25">
      <c r="G22" s="13" t="s">
        <v>20</v>
      </c>
      <c r="H22" s="14">
        <f>IF(C20&lt;=25%,D20,MIN(E20:F20))</f>
        <v>0.7</v>
      </c>
    </row>
    <row r="23" spans="1:9" x14ac:dyDescent="0.25">
      <c r="G23" s="13" t="s">
        <v>6</v>
      </c>
      <c r="H23" s="14">
        <f>ROUND(H22,2)*D3</f>
        <v>26250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9" sqref="G9"/>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6" t="s">
        <v>1</v>
      </c>
      <c r="B2" s="6" t="s">
        <v>2</v>
      </c>
      <c r="C2" s="6" t="s">
        <v>3</v>
      </c>
      <c r="D2" s="6" t="s">
        <v>4</v>
      </c>
      <c r="E2" s="6" t="s">
        <v>9</v>
      </c>
      <c r="F2" s="6" t="s">
        <v>10</v>
      </c>
      <c r="G2" s="6" t="s">
        <v>11</v>
      </c>
      <c r="H2" s="6" t="s">
        <v>12</v>
      </c>
      <c r="I2" s="6" t="s">
        <v>13</v>
      </c>
    </row>
    <row r="3" spans="1:9" x14ac:dyDescent="0.25">
      <c r="A3" s="37">
        <v>11</v>
      </c>
      <c r="B3" s="33" t="s">
        <v>46</v>
      </c>
      <c r="C3" s="35" t="s">
        <v>7</v>
      </c>
      <c r="D3" s="35">
        <v>6000</v>
      </c>
      <c r="E3" s="36">
        <f>IF(C20&lt;=25%,D20,MIN(E20:F20))</f>
        <v>0.47</v>
      </c>
      <c r="F3" s="36">
        <f>MIN(H3:H17)</f>
        <v>0.37</v>
      </c>
      <c r="G3" s="5" t="s">
        <v>109</v>
      </c>
      <c r="H3" s="16">
        <v>0.46</v>
      </c>
      <c r="I3" s="17">
        <f>IF(H3="","",(IF($C$20&lt;25%,"n/a",IF(H3&lt;=($D$20+$A$20),H3,"Descartado"))))</f>
        <v>0.46</v>
      </c>
    </row>
    <row r="4" spans="1:9" x14ac:dyDescent="0.25">
      <c r="A4" s="37"/>
      <c r="B4" s="34"/>
      <c r="C4" s="35"/>
      <c r="D4" s="35"/>
      <c r="E4" s="36"/>
      <c r="F4" s="36"/>
      <c r="G4" s="5" t="s">
        <v>150</v>
      </c>
      <c r="H4" s="16">
        <v>0.55000000000000004</v>
      </c>
      <c r="I4" s="17">
        <f t="shared" ref="I4:I17" si="0">IF(H4="","",(IF($C$20&lt;25%,"n/a",IF(H4&lt;=($D$20+$A$20),H4,"Descartado"))))</f>
        <v>0.55000000000000004</v>
      </c>
    </row>
    <row r="5" spans="1:9" x14ac:dyDescent="0.25">
      <c r="A5" s="37"/>
      <c r="B5" s="34"/>
      <c r="C5" s="35"/>
      <c r="D5" s="35"/>
      <c r="E5" s="36"/>
      <c r="F5" s="36"/>
      <c r="G5" s="5" t="s">
        <v>151</v>
      </c>
      <c r="H5" s="16">
        <v>0.37</v>
      </c>
      <c r="I5" s="17">
        <f t="shared" si="0"/>
        <v>0.37</v>
      </c>
    </row>
    <row r="6" spans="1:9" x14ac:dyDescent="0.25">
      <c r="A6" s="37"/>
      <c r="B6" s="34"/>
      <c r="C6" s="35"/>
      <c r="D6" s="35"/>
      <c r="E6" s="36"/>
      <c r="F6" s="36"/>
      <c r="G6" s="5" t="s">
        <v>154</v>
      </c>
      <c r="H6" s="16">
        <v>0.44</v>
      </c>
      <c r="I6" s="17">
        <f t="shared" si="0"/>
        <v>0.44</v>
      </c>
    </row>
    <row r="7" spans="1:9" x14ac:dyDescent="0.25">
      <c r="A7" s="37"/>
      <c r="B7" s="34"/>
      <c r="C7" s="35"/>
      <c r="D7" s="35"/>
      <c r="E7" s="36"/>
      <c r="F7" s="36"/>
      <c r="G7" s="5" t="s">
        <v>153</v>
      </c>
      <c r="H7" s="16">
        <v>0.55000000000000004</v>
      </c>
      <c r="I7" s="17">
        <f t="shared" si="0"/>
        <v>0.55000000000000004</v>
      </c>
    </row>
    <row r="8" spans="1:9" x14ac:dyDescent="0.25">
      <c r="A8" s="37"/>
      <c r="B8" s="34"/>
      <c r="C8" s="35"/>
      <c r="D8" s="35"/>
      <c r="E8" s="36"/>
      <c r="F8" s="36"/>
      <c r="G8" s="5" t="s">
        <v>319</v>
      </c>
      <c r="H8" s="16">
        <f>44.52/50</f>
        <v>0.89040000000000008</v>
      </c>
      <c r="I8" s="17" t="str">
        <f t="shared" si="0"/>
        <v>Descartado</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6" t="s">
        <v>14</v>
      </c>
      <c r="B19" s="6" t="s">
        <v>15</v>
      </c>
      <c r="C19" s="6" t="s">
        <v>25</v>
      </c>
      <c r="D19" s="6" t="s">
        <v>16</v>
      </c>
      <c r="E19" s="6" t="s">
        <v>17</v>
      </c>
      <c r="F19" s="6" t="s">
        <v>18</v>
      </c>
      <c r="G19" s="31" t="s">
        <v>19</v>
      </c>
      <c r="H19" s="31"/>
    </row>
    <row r="20" spans="1:9" x14ac:dyDescent="0.25">
      <c r="A20" s="8">
        <f>IF(B20&lt;2,"n/a",(_xlfn.STDEV.S(H3:H17)))</f>
        <v>0.18341799257433825</v>
      </c>
      <c r="B20" s="8">
        <f>COUNT(H3:H17)</f>
        <v>6</v>
      </c>
      <c r="C20" s="9">
        <f>IF(B20&lt;2,"n/a",(A20/D20))</f>
        <v>0.33966294921173745</v>
      </c>
      <c r="D20" s="10">
        <f>IFERROR(ROUND(AVERAGE(H3:H17),2),"")</f>
        <v>0.54</v>
      </c>
      <c r="E20" s="15">
        <f>IFERROR(ROUND(IF(B20&lt;2,"n/a",(IF(C20&lt;=25%,"n/a",AVERAGE(I3:I17)))),2),"n/a")</f>
        <v>0.47</v>
      </c>
      <c r="F20" s="10">
        <f>IFERROR(ROUND(MEDIAN(H3:H17),2),"")</f>
        <v>0.51</v>
      </c>
      <c r="G20" s="11" t="str">
        <f>IFERROR(INDEX(G3:G17,MATCH(H20,H3:H17,0)),"")</f>
        <v>BRINK MOBIL EQUIPAMENTOS EDUCACIONAIS LTDA</v>
      </c>
      <c r="H20" s="12">
        <f>F3</f>
        <v>0.37</v>
      </c>
    </row>
    <row r="22" spans="1:9" x14ac:dyDescent="0.25">
      <c r="G22" s="13" t="s">
        <v>20</v>
      </c>
      <c r="H22" s="14">
        <f>IF(C20&lt;=25%,D20,MIN(E20:F20))</f>
        <v>0.47</v>
      </c>
    </row>
    <row r="23" spans="1:9" x14ac:dyDescent="0.25">
      <c r="G23" s="13" t="s">
        <v>6</v>
      </c>
      <c r="H23" s="14">
        <f>ROUND(H22,2)*D3</f>
        <v>2820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0" sqref="G10"/>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6" t="s">
        <v>1</v>
      </c>
      <c r="B2" s="6" t="s">
        <v>2</v>
      </c>
      <c r="C2" s="6" t="s">
        <v>3</v>
      </c>
      <c r="D2" s="6" t="s">
        <v>4</v>
      </c>
      <c r="E2" s="6" t="s">
        <v>9</v>
      </c>
      <c r="F2" s="6" t="s">
        <v>10</v>
      </c>
      <c r="G2" s="6" t="s">
        <v>11</v>
      </c>
      <c r="H2" s="6" t="s">
        <v>12</v>
      </c>
      <c r="I2" s="6" t="s">
        <v>13</v>
      </c>
    </row>
    <row r="3" spans="1:9" x14ac:dyDescent="0.25">
      <c r="A3" s="37">
        <v>12</v>
      </c>
      <c r="B3" s="33" t="s">
        <v>47</v>
      </c>
      <c r="C3" s="35" t="s">
        <v>7</v>
      </c>
      <c r="D3" s="35">
        <v>1600</v>
      </c>
      <c r="E3" s="36">
        <f>IF(C20&lt;=25%,D20,MIN(E20:F20))</f>
        <v>0.89</v>
      </c>
      <c r="F3" s="36">
        <f>MIN(H3:H17)</f>
        <v>0.55000000000000004</v>
      </c>
      <c r="G3" s="5" t="s">
        <v>155</v>
      </c>
      <c r="H3" s="16">
        <v>0.97</v>
      </c>
      <c r="I3" s="17">
        <f>IF(H3="","",(IF($C$20&lt;25%,"n/a",IF(H3&lt;=($D$20+$A$20),H3,"Descartado"))))</f>
        <v>0.97</v>
      </c>
    </row>
    <row r="4" spans="1:9" x14ac:dyDescent="0.25">
      <c r="A4" s="37"/>
      <c r="B4" s="34"/>
      <c r="C4" s="35"/>
      <c r="D4" s="35"/>
      <c r="E4" s="36"/>
      <c r="F4" s="36"/>
      <c r="G4" s="5" t="s">
        <v>156</v>
      </c>
      <c r="H4" s="16">
        <v>0.59</v>
      </c>
      <c r="I4" s="17">
        <f t="shared" ref="I4:I17" si="0">IF(H4="","",(IF($C$20&lt;25%,"n/a",IF(H4&lt;=($D$20+$A$20),H4,"Descartado"))))</f>
        <v>0.59</v>
      </c>
    </row>
    <row r="5" spans="1:9" x14ac:dyDescent="0.25">
      <c r="A5" s="37"/>
      <c r="B5" s="34"/>
      <c r="C5" s="35"/>
      <c r="D5" s="35"/>
      <c r="E5" s="36"/>
      <c r="F5" s="36"/>
      <c r="G5" s="5" t="s">
        <v>157</v>
      </c>
      <c r="H5" s="16">
        <v>1.1200000000000001</v>
      </c>
      <c r="I5" s="17">
        <f t="shared" si="0"/>
        <v>1.1200000000000001</v>
      </c>
    </row>
    <row r="6" spans="1:9" x14ac:dyDescent="0.25">
      <c r="A6" s="37"/>
      <c r="B6" s="34"/>
      <c r="C6" s="35"/>
      <c r="D6" s="35"/>
      <c r="E6" s="36"/>
      <c r="F6" s="36"/>
      <c r="G6" s="5" t="s">
        <v>111</v>
      </c>
      <c r="H6" s="16">
        <v>0.55000000000000004</v>
      </c>
      <c r="I6" s="17">
        <f t="shared" si="0"/>
        <v>0.55000000000000004</v>
      </c>
    </row>
    <row r="7" spans="1:9" x14ac:dyDescent="0.25">
      <c r="A7" s="37"/>
      <c r="B7" s="34"/>
      <c r="C7" s="35"/>
      <c r="D7" s="35"/>
      <c r="E7" s="36"/>
      <c r="F7" s="36"/>
      <c r="G7" s="5" t="s">
        <v>158</v>
      </c>
      <c r="H7" s="16">
        <v>1.1000000000000001</v>
      </c>
      <c r="I7" s="17">
        <f t="shared" si="0"/>
        <v>1.1000000000000001</v>
      </c>
    </row>
    <row r="8" spans="1:9" x14ac:dyDescent="0.25">
      <c r="A8" s="37"/>
      <c r="B8" s="34"/>
      <c r="C8" s="35"/>
      <c r="D8" s="35"/>
      <c r="E8" s="36"/>
      <c r="F8" s="36"/>
      <c r="G8" s="5" t="s">
        <v>159</v>
      </c>
      <c r="H8" s="16">
        <v>0.99</v>
      </c>
      <c r="I8" s="17">
        <f t="shared" si="0"/>
        <v>0.99</v>
      </c>
    </row>
    <row r="9" spans="1:9" x14ac:dyDescent="0.25">
      <c r="A9" s="37"/>
      <c r="B9" s="34"/>
      <c r="C9" s="35"/>
      <c r="D9" s="35"/>
      <c r="E9" s="36"/>
      <c r="F9" s="36"/>
      <c r="G9" s="5" t="s">
        <v>319</v>
      </c>
      <c r="H9" s="16">
        <v>2.74</v>
      </c>
      <c r="I9" s="17" t="str">
        <f t="shared" si="0"/>
        <v>Descartado</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6" t="s">
        <v>14</v>
      </c>
      <c r="B19" s="6" t="s">
        <v>15</v>
      </c>
      <c r="C19" s="6" t="s">
        <v>25</v>
      </c>
      <c r="D19" s="6" t="s">
        <v>16</v>
      </c>
      <c r="E19" s="6" t="s">
        <v>17</v>
      </c>
      <c r="F19" s="6" t="s">
        <v>18</v>
      </c>
      <c r="G19" s="31" t="s">
        <v>19</v>
      </c>
      <c r="H19" s="31"/>
    </row>
    <row r="20" spans="1:9" x14ac:dyDescent="0.25">
      <c r="A20" s="8">
        <f>IF(B20&lt;2,"n/a",(_xlfn.STDEV.S(H3:H17)))</f>
        <v>0.7374602491304999</v>
      </c>
      <c r="B20" s="8">
        <f>COUNT(H3:H17)</f>
        <v>7</v>
      </c>
      <c r="C20" s="9">
        <f>IF(B20&lt;2,"n/a",(A20/D20))</f>
        <v>0.64126978185260863</v>
      </c>
      <c r="D20" s="10">
        <f>IFERROR(ROUND(AVERAGE(H3:H17),2),"")</f>
        <v>1.1499999999999999</v>
      </c>
      <c r="E20" s="15">
        <f>IFERROR(ROUND(IF(B20&lt;2,"n/a",(IF(C20&lt;=25%,"n/a",AVERAGE(I3:I17)))),2),"n/a")</f>
        <v>0.89</v>
      </c>
      <c r="F20" s="10">
        <f>IFERROR(ROUND(MEDIAN(H3:H17),2),"")</f>
        <v>0.99</v>
      </c>
      <c r="G20" s="11" t="str">
        <f>IFERROR(INDEX(G3:G17,MATCH(H20,H3:H17,0)),"")</f>
        <v>LICITATEC COMERCIO LTDA</v>
      </c>
      <c r="H20" s="12">
        <f>F3</f>
        <v>0.55000000000000004</v>
      </c>
    </row>
    <row r="22" spans="1:9" x14ac:dyDescent="0.25">
      <c r="G22" s="13" t="s">
        <v>20</v>
      </c>
      <c r="H22" s="14">
        <f>IF(C20&lt;=25%,D20,MIN(E20:F20))</f>
        <v>0.89</v>
      </c>
    </row>
    <row r="23" spans="1:9" x14ac:dyDescent="0.25">
      <c r="G23" s="13" t="s">
        <v>6</v>
      </c>
      <c r="H23" s="14">
        <f>ROUND(H22,2)*D3</f>
        <v>1424</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7" sqref="G17"/>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6" t="s">
        <v>1</v>
      </c>
      <c r="B2" s="6" t="s">
        <v>2</v>
      </c>
      <c r="C2" s="6" t="s">
        <v>3</v>
      </c>
      <c r="D2" s="6" t="s">
        <v>4</v>
      </c>
      <c r="E2" s="6" t="s">
        <v>9</v>
      </c>
      <c r="F2" s="6" t="s">
        <v>10</v>
      </c>
      <c r="G2" s="6" t="s">
        <v>11</v>
      </c>
      <c r="H2" s="6" t="s">
        <v>12</v>
      </c>
      <c r="I2" s="6" t="s">
        <v>13</v>
      </c>
    </row>
    <row r="3" spans="1:9" x14ac:dyDescent="0.25">
      <c r="A3" s="37">
        <v>13</v>
      </c>
      <c r="B3" s="33" t="s">
        <v>48</v>
      </c>
      <c r="C3" s="35" t="s">
        <v>7</v>
      </c>
      <c r="D3" s="35">
        <v>160</v>
      </c>
      <c r="E3" s="36">
        <f>IF(C20&lt;=25%,D20,MIN(E20:F20))</f>
        <v>70.03</v>
      </c>
      <c r="F3" s="36">
        <f>MIN(H3:H17)</f>
        <v>45</v>
      </c>
      <c r="G3" s="5" t="s">
        <v>160</v>
      </c>
      <c r="H3" s="16">
        <v>69</v>
      </c>
      <c r="I3" s="17">
        <f>IF(H3="","",(IF($C$20&lt;25%,"n/a",IF(H3&lt;=($D$20+$A$20),H3,"Descartado"))))</f>
        <v>69</v>
      </c>
    </row>
    <row r="4" spans="1:9" x14ac:dyDescent="0.25">
      <c r="A4" s="37"/>
      <c r="B4" s="34"/>
      <c r="C4" s="35"/>
      <c r="D4" s="35"/>
      <c r="E4" s="36"/>
      <c r="F4" s="36"/>
      <c r="G4" s="5" t="s">
        <v>161</v>
      </c>
      <c r="H4" s="16">
        <v>118</v>
      </c>
      <c r="I4" s="17" t="str">
        <f t="shared" ref="I4:I17" si="0">IF(H4="","",(IF($C$20&lt;25%,"n/a",IF(H4&lt;=($D$20+$A$20),H4,"Descartado"))))</f>
        <v>Descartado</v>
      </c>
    </row>
    <row r="5" spans="1:9" x14ac:dyDescent="0.25">
      <c r="A5" s="37"/>
      <c r="B5" s="34"/>
      <c r="C5" s="35"/>
      <c r="D5" s="35"/>
      <c r="E5" s="36"/>
      <c r="F5" s="36"/>
      <c r="G5" s="5" t="s">
        <v>162</v>
      </c>
      <c r="H5" s="16">
        <v>123.16</v>
      </c>
      <c r="I5" s="17" t="str">
        <f t="shared" si="0"/>
        <v>Descartado</v>
      </c>
    </row>
    <row r="6" spans="1:9" x14ac:dyDescent="0.25">
      <c r="A6" s="37"/>
      <c r="B6" s="34"/>
      <c r="C6" s="35"/>
      <c r="D6" s="35"/>
      <c r="E6" s="36"/>
      <c r="F6" s="36"/>
      <c r="G6" s="5" t="s">
        <v>163</v>
      </c>
      <c r="H6" s="16">
        <v>89.55</v>
      </c>
      <c r="I6" s="17">
        <f t="shared" si="0"/>
        <v>89.55</v>
      </c>
    </row>
    <row r="7" spans="1:9" x14ac:dyDescent="0.25">
      <c r="A7" s="37"/>
      <c r="B7" s="34"/>
      <c r="C7" s="35"/>
      <c r="D7" s="35"/>
      <c r="E7" s="36"/>
      <c r="F7" s="36"/>
      <c r="G7" s="5" t="s">
        <v>164</v>
      </c>
      <c r="H7" s="16">
        <v>57.75</v>
      </c>
      <c r="I7" s="17">
        <f t="shared" si="0"/>
        <v>57.75</v>
      </c>
    </row>
    <row r="8" spans="1:9" x14ac:dyDescent="0.25">
      <c r="A8" s="37"/>
      <c r="B8" s="34"/>
      <c r="C8" s="35"/>
      <c r="D8" s="35"/>
      <c r="E8" s="36"/>
      <c r="F8" s="36"/>
      <c r="G8" s="5" t="s">
        <v>165</v>
      </c>
      <c r="H8" s="16">
        <v>123.74</v>
      </c>
      <c r="I8" s="17" t="str">
        <f t="shared" si="0"/>
        <v>Descartado</v>
      </c>
    </row>
    <row r="9" spans="1:9" x14ac:dyDescent="0.25">
      <c r="A9" s="37"/>
      <c r="B9" s="34"/>
      <c r="C9" s="35"/>
      <c r="D9" s="35"/>
      <c r="E9" s="36"/>
      <c r="F9" s="36"/>
      <c r="G9" s="5" t="s">
        <v>166</v>
      </c>
      <c r="H9" s="16">
        <v>76</v>
      </c>
      <c r="I9" s="17">
        <f t="shared" si="0"/>
        <v>76</v>
      </c>
    </row>
    <row r="10" spans="1:9" x14ac:dyDescent="0.25">
      <c r="A10" s="37"/>
      <c r="B10" s="34"/>
      <c r="C10" s="35"/>
      <c r="D10" s="35"/>
      <c r="E10" s="36"/>
      <c r="F10" s="36"/>
      <c r="G10" s="5" t="s">
        <v>167</v>
      </c>
      <c r="H10" s="16">
        <v>45.8</v>
      </c>
      <c r="I10" s="17">
        <f t="shared" si="0"/>
        <v>45.8</v>
      </c>
    </row>
    <row r="11" spans="1:9" x14ac:dyDescent="0.25">
      <c r="A11" s="37"/>
      <c r="B11" s="34"/>
      <c r="C11" s="35"/>
      <c r="D11" s="35"/>
      <c r="E11" s="36"/>
      <c r="F11" s="36"/>
      <c r="G11" s="5" t="s">
        <v>168</v>
      </c>
      <c r="H11" s="16">
        <v>86.99</v>
      </c>
      <c r="I11" s="17">
        <f t="shared" si="0"/>
        <v>86.99</v>
      </c>
    </row>
    <row r="12" spans="1:9" x14ac:dyDescent="0.25">
      <c r="A12" s="37"/>
      <c r="B12" s="34"/>
      <c r="C12" s="35"/>
      <c r="D12" s="35"/>
      <c r="E12" s="36"/>
      <c r="F12" s="36"/>
      <c r="G12" s="5" t="s">
        <v>169</v>
      </c>
      <c r="H12" s="16">
        <v>51.17</v>
      </c>
      <c r="I12" s="17">
        <f t="shared" si="0"/>
        <v>51.17</v>
      </c>
    </row>
    <row r="13" spans="1:9" x14ac:dyDescent="0.25">
      <c r="A13" s="37"/>
      <c r="B13" s="34"/>
      <c r="C13" s="35"/>
      <c r="D13" s="35"/>
      <c r="E13" s="36"/>
      <c r="F13" s="36"/>
      <c r="G13" s="5" t="s">
        <v>170</v>
      </c>
      <c r="H13" s="16">
        <v>102</v>
      </c>
      <c r="I13" s="17">
        <f t="shared" si="0"/>
        <v>102</v>
      </c>
    </row>
    <row r="14" spans="1:9" x14ac:dyDescent="0.25">
      <c r="A14" s="37"/>
      <c r="B14" s="34"/>
      <c r="C14" s="35"/>
      <c r="D14" s="35"/>
      <c r="E14" s="36"/>
      <c r="F14" s="36"/>
      <c r="G14" s="5" t="s">
        <v>171</v>
      </c>
      <c r="H14" s="16">
        <v>45</v>
      </c>
      <c r="I14" s="17">
        <f t="shared" si="0"/>
        <v>45</v>
      </c>
    </row>
    <row r="15" spans="1:9" x14ac:dyDescent="0.25">
      <c r="A15" s="37"/>
      <c r="B15" s="34"/>
      <c r="C15" s="35"/>
      <c r="D15" s="35"/>
      <c r="E15" s="36"/>
      <c r="F15" s="36"/>
      <c r="G15" s="5" t="s">
        <v>172</v>
      </c>
      <c r="H15" s="16">
        <v>122.63</v>
      </c>
      <c r="I15" s="17" t="str">
        <f t="shared" si="0"/>
        <v>Descartado</v>
      </c>
    </row>
    <row r="16" spans="1:9" x14ac:dyDescent="0.25">
      <c r="A16" s="37"/>
      <c r="B16" s="34"/>
      <c r="C16" s="35"/>
      <c r="D16" s="35"/>
      <c r="E16" s="36"/>
      <c r="F16" s="36"/>
      <c r="G16" s="5" t="s">
        <v>173</v>
      </c>
      <c r="H16" s="16">
        <v>76.989999999999995</v>
      </c>
      <c r="I16" s="17">
        <f t="shared" si="0"/>
        <v>76.989999999999995</v>
      </c>
    </row>
    <row r="17" spans="1:9" x14ac:dyDescent="0.25">
      <c r="A17" s="37"/>
      <c r="B17" s="34"/>
      <c r="C17" s="35"/>
      <c r="D17" s="35"/>
      <c r="E17" s="36"/>
      <c r="F17" s="36"/>
      <c r="G17" s="5"/>
      <c r="H17" s="16"/>
      <c r="I17" s="17" t="str">
        <f t="shared" si="0"/>
        <v/>
      </c>
    </row>
    <row r="19" spans="1:9" s="4" customFormat="1" ht="24" x14ac:dyDescent="0.25">
      <c r="A19" s="6" t="s">
        <v>14</v>
      </c>
      <c r="B19" s="6" t="s">
        <v>15</v>
      </c>
      <c r="C19" s="6" t="s">
        <v>25</v>
      </c>
      <c r="D19" s="6" t="s">
        <v>16</v>
      </c>
      <c r="E19" s="6" t="s">
        <v>17</v>
      </c>
      <c r="F19" s="6" t="s">
        <v>18</v>
      </c>
      <c r="G19" s="31" t="s">
        <v>19</v>
      </c>
      <c r="H19" s="31"/>
    </row>
    <row r="20" spans="1:9" x14ac:dyDescent="0.25">
      <c r="A20" s="8">
        <f>IF(B20&lt;2,"n/a",(_xlfn.STDEV.S(H3:H17)))</f>
        <v>29.352148619333263</v>
      </c>
      <c r="B20" s="8">
        <f>COUNT(H3:H17)</f>
        <v>14</v>
      </c>
      <c r="C20" s="9">
        <f>IF(B20&lt;2,"n/a",(A20/D20))</f>
        <v>0.34597063436272113</v>
      </c>
      <c r="D20" s="10">
        <f>IFERROR(ROUND(AVERAGE(H3:H17),2),"")</f>
        <v>84.84</v>
      </c>
      <c r="E20" s="15">
        <f>IFERROR(ROUND(IF(B20&lt;2,"n/a",(IF(C20&lt;=25%,"n/a",AVERAGE(I3:I17)))),2),"n/a")</f>
        <v>70.03</v>
      </c>
      <c r="F20" s="10">
        <f>IFERROR(ROUND(MEDIAN(H3:H17),2),"")</f>
        <v>81.99</v>
      </c>
      <c r="G20" s="11" t="str">
        <f>IFERROR(INDEX(G3:G17,MATCH(H20,H3:H17,0)),"")</f>
        <v>CERRADO CONECTA LTDA</v>
      </c>
      <c r="H20" s="12">
        <f>F3</f>
        <v>45</v>
      </c>
    </row>
    <row r="22" spans="1:9" x14ac:dyDescent="0.25">
      <c r="G22" s="13" t="s">
        <v>20</v>
      </c>
      <c r="H22" s="14">
        <f>IF(C20&lt;=25%,D20,MIN(E20:F20))</f>
        <v>70.03</v>
      </c>
    </row>
    <row r="23" spans="1:9" x14ac:dyDescent="0.25">
      <c r="G23" s="13" t="s">
        <v>6</v>
      </c>
      <c r="H23" s="14">
        <f>ROUND(H22,2)*D3</f>
        <v>11204.8</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1" sqref="G11"/>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6" t="s">
        <v>1</v>
      </c>
      <c r="B2" s="6" t="s">
        <v>2</v>
      </c>
      <c r="C2" s="6" t="s">
        <v>3</v>
      </c>
      <c r="D2" s="6" t="s">
        <v>4</v>
      </c>
      <c r="E2" s="6" t="s">
        <v>9</v>
      </c>
      <c r="F2" s="6" t="s">
        <v>10</v>
      </c>
      <c r="G2" s="6" t="s">
        <v>11</v>
      </c>
      <c r="H2" s="6" t="s">
        <v>12</v>
      </c>
      <c r="I2" s="6" t="s">
        <v>13</v>
      </c>
    </row>
    <row r="3" spans="1:9" x14ac:dyDescent="0.25">
      <c r="A3" s="37">
        <v>14</v>
      </c>
      <c r="B3" s="33" t="s">
        <v>49</v>
      </c>
      <c r="C3" s="35" t="s">
        <v>50</v>
      </c>
      <c r="D3" s="35">
        <v>30</v>
      </c>
      <c r="E3" s="36">
        <f>IF(C20&lt;=25%,D20,MIN(E20:F20))</f>
        <v>25.2</v>
      </c>
      <c r="F3" s="36">
        <f>MIN(H3:H17)</f>
        <v>12.3</v>
      </c>
      <c r="G3" s="5" t="s">
        <v>174</v>
      </c>
      <c r="H3" s="16">
        <v>12.3</v>
      </c>
      <c r="I3" s="17">
        <f>IF(H3="","",(IF($C$20&lt;25%,"n/a",IF(H3&lt;=($D$20+$A$20),H3,"Descartado"))))</f>
        <v>12.3</v>
      </c>
    </row>
    <row r="4" spans="1:9" x14ac:dyDescent="0.25">
      <c r="A4" s="37"/>
      <c r="B4" s="34"/>
      <c r="C4" s="35"/>
      <c r="D4" s="35"/>
      <c r="E4" s="36"/>
      <c r="F4" s="36"/>
      <c r="G4" s="5" t="s">
        <v>175</v>
      </c>
      <c r="H4" s="16">
        <v>34</v>
      </c>
      <c r="I4" s="17">
        <f t="shared" ref="I4:I17" si="0">IF(H4="","",(IF($C$20&lt;25%,"n/a",IF(H4&lt;=($D$20+$A$20),H4,"Descartado"))))</f>
        <v>34</v>
      </c>
    </row>
    <row r="5" spans="1:9" x14ac:dyDescent="0.25">
      <c r="A5" s="37"/>
      <c r="B5" s="34"/>
      <c r="C5" s="35"/>
      <c r="D5" s="35"/>
      <c r="E5" s="36"/>
      <c r="F5" s="36"/>
      <c r="G5" s="5" t="s">
        <v>176</v>
      </c>
      <c r="H5" s="16">
        <v>36</v>
      </c>
      <c r="I5" s="17">
        <f t="shared" si="0"/>
        <v>36</v>
      </c>
    </row>
    <row r="6" spans="1:9" x14ac:dyDescent="0.25">
      <c r="A6" s="37"/>
      <c r="B6" s="34"/>
      <c r="C6" s="35"/>
      <c r="D6" s="35"/>
      <c r="E6" s="36"/>
      <c r="F6" s="36"/>
      <c r="G6" s="5" t="s">
        <v>177</v>
      </c>
      <c r="H6" s="16">
        <v>18.2</v>
      </c>
      <c r="I6" s="17">
        <f t="shared" si="0"/>
        <v>18.2</v>
      </c>
    </row>
    <row r="7" spans="1:9" x14ac:dyDescent="0.25">
      <c r="A7" s="37"/>
      <c r="B7" s="34"/>
      <c r="C7" s="35"/>
      <c r="D7" s="35"/>
      <c r="E7" s="36"/>
      <c r="F7" s="36"/>
      <c r="G7" s="5" t="s">
        <v>178</v>
      </c>
      <c r="H7" s="16">
        <v>39.93</v>
      </c>
      <c r="I7" s="17" t="str">
        <f t="shared" si="0"/>
        <v>Descartado</v>
      </c>
    </row>
    <row r="8" spans="1:9" x14ac:dyDescent="0.25">
      <c r="A8" s="37"/>
      <c r="B8" s="34"/>
      <c r="C8" s="35"/>
      <c r="D8" s="35"/>
      <c r="E8" s="36"/>
      <c r="F8" s="36"/>
      <c r="G8" s="5" t="s">
        <v>107</v>
      </c>
      <c r="H8" s="16">
        <v>24.1</v>
      </c>
      <c r="I8" s="17">
        <f t="shared" si="0"/>
        <v>24.1</v>
      </c>
    </row>
    <row r="9" spans="1:9" x14ac:dyDescent="0.25">
      <c r="A9" s="37"/>
      <c r="B9" s="34"/>
      <c r="C9" s="35"/>
      <c r="D9" s="35"/>
      <c r="E9" s="36"/>
      <c r="F9" s="36"/>
      <c r="G9" s="5" t="s">
        <v>179</v>
      </c>
      <c r="H9" s="16">
        <v>24.8</v>
      </c>
      <c r="I9" s="17">
        <f t="shared" si="0"/>
        <v>24.8</v>
      </c>
    </row>
    <row r="10" spans="1:9" x14ac:dyDescent="0.25">
      <c r="A10" s="37"/>
      <c r="B10" s="34"/>
      <c r="C10" s="35"/>
      <c r="D10" s="35"/>
      <c r="E10" s="36"/>
      <c r="F10" s="36"/>
      <c r="G10" s="5" t="s">
        <v>180</v>
      </c>
      <c r="H10" s="16">
        <v>27</v>
      </c>
      <c r="I10" s="17">
        <f t="shared" si="0"/>
        <v>27</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6" t="s">
        <v>14</v>
      </c>
      <c r="B19" s="6" t="s">
        <v>15</v>
      </c>
      <c r="C19" s="6" t="s">
        <v>25</v>
      </c>
      <c r="D19" s="6" t="s">
        <v>16</v>
      </c>
      <c r="E19" s="6" t="s">
        <v>17</v>
      </c>
      <c r="F19" s="6" t="s">
        <v>18</v>
      </c>
      <c r="G19" s="31" t="s">
        <v>19</v>
      </c>
      <c r="H19" s="31"/>
    </row>
    <row r="20" spans="1:9" x14ac:dyDescent="0.25">
      <c r="A20" s="8">
        <f>IF(B20&lt;2,"n/a",(_xlfn.STDEV.S(H3:H17)))</f>
        <v>9.2886358178767487</v>
      </c>
      <c r="B20" s="8">
        <f>COUNT(H3:H17)</f>
        <v>8</v>
      </c>
      <c r="C20" s="9">
        <f>IF(B20&lt;2,"n/a",(A20/D20))</f>
        <v>0.34351463823508688</v>
      </c>
      <c r="D20" s="10">
        <f>IFERROR(ROUND(AVERAGE(H3:H17),2),"")</f>
        <v>27.04</v>
      </c>
      <c r="E20" s="15">
        <f>IFERROR(ROUND(IF(B20&lt;2,"n/a",(IF(C20&lt;=25%,"n/a",AVERAGE(I3:I17)))),2),"n/a")</f>
        <v>25.2</v>
      </c>
      <c r="F20" s="10">
        <f>IFERROR(ROUND(MEDIAN(H3:H17),2),"")</f>
        <v>25.9</v>
      </c>
      <c r="G20" s="11" t="str">
        <f>IFERROR(INDEX(G3:G17,MATCH(H20,H3:H17,0)),"")</f>
        <v>ARAGUAIA MAQUINAS LTDA</v>
      </c>
      <c r="H20" s="12">
        <f>F3</f>
        <v>12.3</v>
      </c>
    </row>
    <row r="22" spans="1:9" x14ac:dyDescent="0.25">
      <c r="G22" s="13" t="s">
        <v>20</v>
      </c>
      <c r="H22" s="14">
        <f>IF(C20&lt;=25%,D20,MIN(E20:F20))</f>
        <v>25.2</v>
      </c>
    </row>
    <row r="23" spans="1:9" x14ac:dyDescent="0.25">
      <c r="G23" s="13" t="s">
        <v>6</v>
      </c>
      <c r="H23" s="14">
        <f>ROUND(H22,2)*D3</f>
        <v>756</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9" sqref="G9"/>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6" t="s">
        <v>1</v>
      </c>
      <c r="B2" s="6" t="s">
        <v>2</v>
      </c>
      <c r="C2" s="6" t="s">
        <v>3</v>
      </c>
      <c r="D2" s="6" t="s">
        <v>4</v>
      </c>
      <c r="E2" s="6" t="s">
        <v>9</v>
      </c>
      <c r="F2" s="6" t="s">
        <v>10</v>
      </c>
      <c r="G2" s="6" t="s">
        <v>11</v>
      </c>
      <c r="H2" s="6" t="s">
        <v>12</v>
      </c>
      <c r="I2" s="6" t="s">
        <v>13</v>
      </c>
    </row>
    <row r="3" spans="1:9" x14ac:dyDescent="0.25">
      <c r="A3" s="37">
        <v>15</v>
      </c>
      <c r="B3" s="33" t="s">
        <v>51</v>
      </c>
      <c r="C3" s="35" t="s">
        <v>52</v>
      </c>
      <c r="D3" s="35">
        <v>2450</v>
      </c>
      <c r="E3" s="36">
        <f>IF(C20&lt;=25%,D20,MIN(E20:F20))</f>
        <v>2.13</v>
      </c>
      <c r="F3" s="36">
        <f>MIN(H3:H17)</f>
        <v>0.7</v>
      </c>
      <c r="G3" s="5" t="s">
        <v>181</v>
      </c>
      <c r="H3" s="16">
        <v>0.7</v>
      </c>
      <c r="I3" s="17">
        <f>IF(H3="","",(IF($C$20&lt;25%,"n/a",IF(H3&lt;=($D$20+$A$20),H3,"Descartado"))))</f>
        <v>0.7</v>
      </c>
    </row>
    <row r="4" spans="1:9" x14ac:dyDescent="0.25">
      <c r="A4" s="37"/>
      <c r="B4" s="34"/>
      <c r="C4" s="35"/>
      <c r="D4" s="35"/>
      <c r="E4" s="36"/>
      <c r="F4" s="36"/>
      <c r="G4" s="5" t="s">
        <v>182</v>
      </c>
      <c r="H4" s="16">
        <v>5</v>
      </c>
      <c r="I4" s="17" t="str">
        <f t="shared" ref="I4:I17" si="0">IF(H4="","",(IF($C$20&lt;25%,"n/a",IF(H4&lt;=($D$20+$A$20),H4,"Descartado"))))</f>
        <v>Descartado</v>
      </c>
    </row>
    <row r="5" spans="1:9" x14ac:dyDescent="0.25">
      <c r="A5" s="37"/>
      <c r="B5" s="34"/>
      <c r="C5" s="35"/>
      <c r="D5" s="35"/>
      <c r="E5" s="36"/>
      <c r="F5" s="36"/>
      <c r="G5" s="5" t="s">
        <v>183</v>
      </c>
      <c r="H5" s="16">
        <v>2.76</v>
      </c>
      <c r="I5" s="17">
        <f t="shared" si="0"/>
        <v>2.76</v>
      </c>
    </row>
    <row r="6" spans="1:9" x14ac:dyDescent="0.25">
      <c r="A6" s="37"/>
      <c r="B6" s="34"/>
      <c r="C6" s="35"/>
      <c r="D6" s="35"/>
      <c r="E6" s="36"/>
      <c r="F6" s="36"/>
      <c r="G6" s="5" t="s">
        <v>184</v>
      </c>
      <c r="H6" s="16">
        <v>1.8</v>
      </c>
      <c r="I6" s="17">
        <f t="shared" si="0"/>
        <v>1.8</v>
      </c>
    </row>
    <row r="7" spans="1:9" x14ac:dyDescent="0.25">
      <c r="A7" s="37"/>
      <c r="B7" s="34"/>
      <c r="C7" s="35"/>
      <c r="D7" s="35"/>
      <c r="E7" s="36"/>
      <c r="F7" s="36"/>
      <c r="G7" s="5" t="s">
        <v>185</v>
      </c>
      <c r="H7" s="16">
        <v>3</v>
      </c>
      <c r="I7" s="17">
        <f t="shared" si="0"/>
        <v>3</v>
      </c>
    </row>
    <row r="8" spans="1:9" x14ac:dyDescent="0.25">
      <c r="A8" s="37"/>
      <c r="B8" s="34"/>
      <c r="C8" s="35"/>
      <c r="D8" s="35"/>
      <c r="E8" s="36"/>
      <c r="F8" s="36"/>
      <c r="G8" s="5" t="s">
        <v>186</v>
      </c>
      <c r="H8" s="16">
        <v>2.39</v>
      </c>
      <c r="I8" s="17">
        <f t="shared" si="0"/>
        <v>2.39</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6" t="s">
        <v>14</v>
      </c>
      <c r="B19" s="6" t="s">
        <v>15</v>
      </c>
      <c r="C19" s="6" t="s">
        <v>25</v>
      </c>
      <c r="D19" s="6" t="s">
        <v>16</v>
      </c>
      <c r="E19" s="6" t="s">
        <v>17</v>
      </c>
      <c r="F19" s="6" t="s">
        <v>18</v>
      </c>
      <c r="G19" s="31" t="s">
        <v>19</v>
      </c>
      <c r="H19" s="31"/>
    </row>
    <row r="20" spans="1:9" x14ac:dyDescent="0.25">
      <c r="A20" s="8">
        <f>IF(B20&lt;2,"n/a",(_xlfn.STDEV.S(H3:H17)))</f>
        <v>1.431033426117875</v>
      </c>
      <c r="B20" s="8">
        <f>COUNT(H3:H17)</f>
        <v>6</v>
      </c>
      <c r="C20" s="9">
        <f>IF(B20&lt;2,"n/a",(A20/D20))</f>
        <v>0.54828866901068007</v>
      </c>
      <c r="D20" s="10">
        <f>IFERROR(ROUND(AVERAGE(H3:H17),2),"")</f>
        <v>2.61</v>
      </c>
      <c r="E20" s="15">
        <f>IFERROR(ROUND(IF(B20&lt;2,"n/a",(IF(C20&lt;=25%,"n/a",AVERAGE(I3:I17)))),2),"n/a")</f>
        <v>2.13</v>
      </c>
      <c r="F20" s="10">
        <f>IFERROR(ROUND(MEDIAN(H3:H17),2),"")</f>
        <v>2.58</v>
      </c>
      <c r="G20" s="11" t="str">
        <f>IFERROR(INDEX(G3:G17,MATCH(H20,H3:H17,0)),"")</f>
        <v>COPIADORA COPYSERVICE LTDA</v>
      </c>
      <c r="H20" s="12">
        <f>F3</f>
        <v>0.7</v>
      </c>
    </row>
    <row r="22" spans="1:9" x14ac:dyDescent="0.25">
      <c r="G22" s="13" t="s">
        <v>20</v>
      </c>
      <c r="H22" s="14">
        <f>IF(C20&lt;=25%,D20,MIN(E20:F20))</f>
        <v>2.13</v>
      </c>
    </row>
    <row r="23" spans="1:9" x14ac:dyDescent="0.25">
      <c r="G23" s="13" t="s">
        <v>6</v>
      </c>
      <c r="H23" s="14">
        <f>ROUND(H22,2)*D3</f>
        <v>5218.5</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8" sqref="G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6" t="s">
        <v>1</v>
      </c>
      <c r="B2" s="6" t="s">
        <v>2</v>
      </c>
      <c r="C2" s="6" t="s">
        <v>3</v>
      </c>
      <c r="D2" s="6" t="s">
        <v>4</v>
      </c>
      <c r="E2" s="6" t="s">
        <v>9</v>
      </c>
      <c r="F2" s="6" t="s">
        <v>10</v>
      </c>
      <c r="G2" s="6" t="s">
        <v>11</v>
      </c>
      <c r="H2" s="6" t="s">
        <v>12</v>
      </c>
      <c r="I2" s="6" t="s">
        <v>13</v>
      </c>
    </row>
    <row r="3" spans="1:9" x14ac:dyDescent="0.25">
      <c r="A3" s="37">
        <v>16</v>
      </c>
      <c r="B3" s="33" t="s">
        <v>53</v>
      </c>
      <c r="C3" s="35" t="s">
        <v>52</v>
      </c>
      <c r="D3" s="35">
        <v>2450</v>
      </c>
      <c r="E3" s="36">
        <f>IF(C20&lt;=25%,D20,MIN(E20:F20))</f>
        <v>2.19</v>
      </c>
      <c r="F3" s="36">
        <f>MIN(H3:H17)</f>
        <v>1.85</v>
      </c>
      <c r="G3" s="5" t="s">
        <v>187</v>
      </c>
      <c r="H3" s="16">
        <v>2.19</v>
      </c>
      <c r="I3" s="17">
        <f>IF(H3="","",(IF($C$20&lt;25%,"n/a",IF(H3&lt;=($D$20+$A$20),H3,"Descartado"))))</f>
        <v>2.19</v>
      </c>
    </row>
    <row r="4" spans="1:9" x14ac:dyDescent="0.25">
      <c r="A4" s="37"/>
      <c r="B4" s="34"/>
      <c r="C4" s="35"/>
      <c r="D4" s="35"/>
      <c r="E4" s="36"/>
      <c r="F4" s="36"/>
      <c r="G4" s="5" t="s">
        <v>188</v>
      </c>
      <c r="H4" s="16">
        <v>4.83</v>
      </c>
      <c r="I4" s="17">
        <f t="shared" ref="I4:I17" si="0">IF(H4="","",(IF($C$20&lt;25%,"n/a",IF(H4&lt;=($D$20+$A$20),H4,"Descartado"))))</f>
        <v>4.83</v>
      </c>
    </row>
    <row r="5" spans="1:9" x14ac:dyDescent="0.25">
      <c r="A5" s="37"/>
      <c r="B5" s="34"/>
      <c r="C5" s="35"/>
      <c r="D5" s="35"/>
      <c r="E5" s="36"/>
      <c r="F5" s="36"/>
      <c r="G5" s="5" t="s">
        <v>113</v>
      </c>
      <c r="H5" s="16">
        <v>1.98</v>
      </c>
      <c r="I5" s="17">
        <f t="shared" si="0"/>
        <v>1.98</v>
      </c>
    </row>
    <row r="6" spans="1:9" x14ac:dyDescent="0.25">
      <c r="A6" s="37"/>
      <c r="B6" s="34"/>
      <c r="C6" s="35"/>
      <c r="D6" s="35"/>
      <c r="E6" s="36"/>
      <c r="F6" s="36"/>
      <c r="G6" s="5" t="s">
        <v>189</v>
      </c>
      <c r="H6" s="16">
        <v>1.85</v>
      </c>
      <c r="I6" s="17">
        <f t="shared" si="0"/>
        <v>1.85</v>
      </c>
    </row>
    <row r="7" spans="1:9" x14ac:dyDescent="0.25">
      <c r="A7" s="37"/>
      <c r="B7" s="34"/>
      <c r="C7" s="35"/>
      <c r="D7" s="35"/>
      <c r="E7" s="36"/>
      <c r="F7" s="36"/>
      <c r="G7" s="5" t="s">
        <v>319</v>
      </c>
      <c r="H7" s="16">
        <v>7.62</v>
      </c>
      <c r="I7" s="17" t="str">
        <f t="shared" si="0"/>
        <v>Descartado</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6" t="s">
        <v>14</v>
      </c>
      <c r="B19" s="6" t="s">
        <v>15</v>
      </c>
      <c r="C19" s="6" t="s">
        <v>25</v>
      </c>
      <c r="D19" s="6" t="s">
        <v>16</v>
      </c>
      <c r="E19" s="6" t="s">
        <v>17</v>
      </c>
      <c r="F19" s="6" t="s">
        <v>18</v>
      </c>
      <c r="G19" s="31" t="s">
        <v>19</v>
      </c>
      <c r="H19" s="31"/>
    </row>
    <row r="20" spans="1:9" x14ac:dyDescent="0.25">
      <c r="A20" s="8">
        <f>IF(B20&lt;2,"n/a",(_xlfn.STDEV.S(H3:H17)))</f>
        <v>2.5151600346697629</v>
      </c>
      <c r="B20" s="8">
        <f>COUNT(H3:H17)</f>
        <v>5</v>
      </c>
      <c r="C20" s="9">
        <f>IF(B20&lt;2,"n/a",(A20/D20))</f>
        <v>0.68161518554736122</v>
      </c>
      <c r="D20" s="10">
        <f>IFERROR(ROUND(AVERAGE(H3:H17),2),"")</f>
        <v>3.69</v>
      </c>
      <c r="E20" s="15">
        <f>IFERROR(ROUND(IF(B20&lt;2,"n/a",(IF(C20&lt;=25%,"n/a",AVERAGE(I3:I17)))),2),"n/a")</f>
        <v>2.71</v>
      </c>
      <c r="F20" s="10">
        <f>IFERROR(ROUND(MEDIAN(H3:H17),2),"")</f>
        <v>2.19</v>
      </c>
      <c r="G20" s="11" t="str">
        <f>IFERROR(INDEX(G3:G17,MATCH(H20,H3:H17,0)),"")</f>
        <v>DAVILE CONFECCAO E MATERIAIS PARA ESCRITORIOS LTDA.</v>
      </c>
      <c r="H20" s="12">
        <f>F3</f>
        <v>1.85</v>
      </c>
    </row>
    <row r="22" spans="1:9" x14ac:dyDescent="0.25">
      <c r="G22" s="13" t="s">
        <v>20</v>
      </c>
      <c r="H22" s="14">
        <f>IF(C20&lt;=25%,D20,MIN(E20:F20))</f>
        <v>2.19</v>
      </c>
    </row>
    <row r="23" spans="1:9" x14ac:dyDescent="0.25">
      <c r="G23" s="13" t="s">
        <v>6</v>
      </c>
      <c r="H23" s="14">
        <f>ROUND(H22,2)*D3</f>
        <v>5365.5</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6" sqref="G6"/>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6" t="s">
        <v>1</v>
      </c>
      <c r="B2" s="6" t="s">
        <v>2</v>
      </c>
      <c r="C2" s="6" t="s">
        <v>3</v>
      </c>
      <c r="D2" s="6" t="s">
        <v>4</v>
      </c>
      <c r="E2" s="6" t="s">
        <v>9</v>
      </c>
      <c r="F2" s="6" t="s">
        <v>10</v>
      </c>
      <c r="G2" s="6" t="s">
        <v>11</v>
      </c>
      <c r="H2" s="6" t="s">
        <v>12</v>
      </c>
      <c r="I2" s="6" t="s">
        <v>13</v>
      </c>
    </row>
    <row r="3" spans="1:9" x14ac:dyDescent="0.25">
      <c r="A3" s="37">
        <v>17</v>
      </c>
      <c r="B3" s="33" t="s">
        <v>54</v>
      </c>
      <c r="C3" s="35" t="s">
        <v>7</v>
      </c>
      <c r="D3" s="35">
        <v>6000</v>
      </c>
      <c r="E3" s="36">
        <f>IF(C20&lt;=25%,D20,MIN(E20:F20))</f>
        <v>0.86</v>
      </c>
      <c r="F3" s="36">
        <f>MIN(H3:H17)</f>
        <v>0.73</v>
      </c>
      <c r="G3" s="5" t="s">
        <v>190</v>
      </c>
      <c r="H3" s="16">
        <v>0.84</v>
      </c>
      <c r="I3" s="17" t="str">
        <f>IF(H3="","",(IF($C$20&lt;25%,"n/a",IF(H3&lt;=($D$20+$A$20),H3,"Descartado"))))</f>
        <v>n/a</v>
      </c>
    </row>
    <row r="4" spans="1:9" x14ac:dyDescent="0.25">
      <c r="A4" s="37"/>
      <c r="B4" s="34"/>
      <c r="C4" s="35"/>
      <c r="D4" s="35"/>
      <c r="E4" s="36"/>
      <c r="F4" s="36"/>
      <c r="G4" s="5" t="s">
        <v>92</v>
      </c>
      <c r="H4" s="16">
        <v>0.73</v>
      </c>
      <c r="I4" s="17" t="str">
        <f t="shared" ref="I4:I17" si="0">IF(H4="","",(IF($C$20&lt;25%,"n/a",IF(H4&lt;=($D$20+$A$20),H4,"Descartado"))))</f>
        <v>n/a</v>
      </c>
    </row>
    <row r="5" spans="1:9" x14ac:dyDescent="0.25">
      <c r="A5" s="37"/>
      <c r="B5" s="34"/>
      <c r="C5" s="35"/>
      <c r="D5" s="35"/>
      <c r="E5" s="36"/>
      <c r="F5" s="36"/>
      <c r="G5" s="5" t="s">
        <v>191</v>
      </c>
      <c r="H5" s="16">
        <v>1</v>
      </c>
      <c r="I5" s="17" t="str">
        <f t="shared" si="0"/>
        <v>n/a</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6" t="s">
        <v>14</v>
      </c>
      <c r="B19" s="6" t="s">
        <v>15</v>
      </c>
      <c r="C19" s="6" t="s">
        <v>25</v>
      </c>
      <c r="D19" s="6" t="s">
        <v>16</v>
      </c>
      <c r="E19" s="6" t="s">
        <v>17</v>
      </c>
      <c r="F19" s="6" t="s">
        <v>18</v>
      </c>
      <c r="G19" s="31" t="s">
        <v>19</v>
      </c>
      <c r="H19" s="31"/>
    </row>
    <row r="20" spans="1:9" x14ac:dyDescent="0.25">
      <c r="A20" s="8">
        <f>IF(B20&lt;2,"n/a",(_xlfn.STDEV.S(H3:H17)))</f>
        <v>0.13576941236277523</v>
      </c>
      <c r="B20" s="8">
        <f>COUNT(H3:H17)</f>
        <v>3</v>
      </c>
      <c r="C20" s="9">
        <f>IF(B20&lt;2,"n/a",(A20/D20))</f>
        <v>0.15787140972415725</v>
      </c>
      <c r="D20" s="10">
        <f>IFERROR(ROUND(AVERAGE(H3:H17),2),"")</f>
        <v>0.86</v>
      </c>
      <c r="E20" s="15" t="str">
        <f>IFERROR(ROUND(IF(B20&lt;2,"n/a",(IF(C20&lt;=25%,"n/a",AVERAGE(I3:I17)))),2),"n/a")</f>
        <v>n/a</v>
      </c>
      <c r="F20" s="10">
        <f>IFERROR(ROUND(MEDIAN(H3:H17),2),"")</f>
        <v>0.84</v>
      </c>
      <c r="G20" s="11" t="str">
        <f>IFERROR(INDEX(G3:G17,MATCH(H20,H3:H17,0)),"")</f>
        <v>SLIM SUPRIMENTOS LTDA</v>
      </c>
      <c r="H20" s="12">
        <f>F3</f>
        <v>0.73</v>
      </c>
    </row>
    <row r="22" spans="1:9" x14ac:dyDescent="0.25">
      <c r="G22" s="13" t="s">
        <v>20</v>
      </c>
      <c r="H22" s="14">
        <f>IF(C20&lt;=25%,D20,MIN(E20:F20))</f>
        <v>0.86</v>
      </c>
    </row>
    <row r="23" spans="1:9" x14ac:dyDescent="0.25">
      <c r="G23" s="13" t="s">
        <v>6</v>
      </c>
      <c r="H23" s="14">
        <f>ROUND(H22,2)*D3</f>
        <v>5160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1" sqref="G11"/>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6" t="s">
        <v>1</v>
      </c>
      <c r="B2" s="6" t="s">
        <v>2</v>
      </c>
      <c r="C2" s="6" t="s">
        <v>3</v>
      </c>
      <c r="D2" s="6" t="s">
        <v>4</v>
      </c>
      <c r="E2" s="6" t="s">
        <v>9</v>
      </c>
      <c r="F2" s="6" t="s">
        <v>10</v>
      </c>
      <c r="G2" s="6" t="s">
        <v>11</v>
      </c>
      <c r="H2" s="6" t="s">
        <v>12</v>
      </c>
      <c r="I2" s="6" t="s">
        <v>13</v>
      </c>
    </row>
    <row r="3" spans="1:9" x14ac:dyDescent="0.25">
      <c r="A3" s="37">
        <v>18</v>
      </c>
      <c r="B3" s="33" t="s">
        <v>55</v>
      </c>
      <c r="C3" s="35" t="s">
        <v>56</v>
      </c>
      <c r="D3" s="35">
        <v>6000</v>
      </c>
      <c r="E3" s="36">
        <f>IF(C20&lt;=25%,D20,MIN(E20:F20))</f>
        <v>3.1</v>
      </c>
      <c r="F3" s="36">
        <f>MIN(H3:H17)</f>
        <v>2.25</v>
      </c>
      <c r="G3" s="5" t="s">
        <v>92</v>
      </c>
      <c r="H3" s="16">
        <v>2.9</v>
      </c>
      <c r="I3" s="17">
        <f>IF(H3="","",(IF($C$20&lt;25%,"n/a",IF(H3&lt;=($D$20+$A$20),H3,"Descartado"))))</f>
        <v>2.9</v>
      </c>
    </row>
    <row r="4" spans="1:9" x14ac:dyDescent="0.25">
      <c r="A4" s="37"/>
      <c r="B4" s="34"/>
      <c r="C4" s="35"/>
      <c r="D4" s="35"/>
      <c r="E4" s="36"/>
      <c r="F4" s="36"/>
      <c r="G4" s="5" t="s">
        <v>182</v>
      </c>
      <c r="H4" s="16">
        <v>3.3</v>
      </c>
      <c r="I4" s="17">
        <f t="shared" ref="I4:I17" si="0">IF(H4="","",(IF($C$20&lt;25%,"n/a",IF(H4&lt;=($D$20+$A$20),H4,"Descartado"))))</f>
        <v>3.3</v>
      </c>
    </row>
    <row r="5" spans="1:9" x14ac:dyDescent="0.25">
      <c r="A5" s="37"/>
      <c r="B5" s="34"/>
      <c r="C5" s="35"/>
      <c r="D5" s="35"/>
      <c r="E5" s="36"/>
      <c r="F5" s="36"/>
      <c r="G5" s="5" t="s">
        <v>192</v>
      </c>
      <c r="H5" s="16">
        <v>6</v>
      </c>
      <c r="I5" s="17">
        <f t="shared" si="0"/>
        <v>6</v>
      </c>
    </row>
    <row r="6" spans="1:9" x14ac:dyDescent="0.25">
      <c r="A6" s="37"/>
      <c r="B6" s="34"/>
      <c r="C6" s="35"/>
      <c r="D6" s="35"/>
      <c r="E6" s="36"/>
      <c r="F6" s="36"/>
      <c r="G6" s="5" t="s">
        <v>193</v>
      </c>
      <c r="H6" s="16">
        <v>2.9</v>
      </c>
      <c r="I6" s="17">
        <f t="shared" si="0"/>
        <v>2.9</v>
      </c>
    </row>
    <row r="7" spans="1:9" x14ac:dyDescent="0.25">
      <c r="A7" s="37"/>
      <c r="B7" s="34"/>
      <c r="C7" s="35"/>
      <c r="D7" s="35"/>
      <c r="E7" s="36"/>
      <c r="F7" s="36"/>
      <c r="G7" s="5" t="s">
        <v>194</v>
      </c>
      <c r="H7" s="16">
        <v>6.8</v>
      </c>
      <c r="I7" s="17" t="str">
        <f t="shared" si="0"/>
        <v>Descartado</v>
      </c>
    </row>
    <row r="8" spans="1:9" x14ac:dyDescent="0.25">
      <c r="A8" s="37"/>
      <c r="B8" s="34"/>
      <c r="C8" s="35"/>
      <c r="D8" s="35"/>
      <c r="E8" s="36"/>
      <c r="F8" s="36"/>
      <c r="G8" s="5" t="s">
        <v>110</v>
      </c>
      <c r="H8" s="16">
        <v>2.25</v>
      </c>
      <c r="I8" s="17">
        <f t="shared" si="0"/>
        <v>2.25</v>
      </c>
    </row>
    <row r="9" spans="1:9" x14ac:dyDescent="0.25">
      <c r="A9" s="37"/>
      <c r="B9" s="34"/>
      <c r="C9" s="35"/>
      <c r="D9" s="35"/>
      <c r="E9" s="36"/>
      <c r="F9" s="36"/>
      <c r="G9" s="5" t="s">
        <v>183</v>
      </c>
      <c r="H9" s="16">
        <v>2.9</v>
      </c>
      <c r="I9" s="17">
        <f t="shared" si="0"/>
        <v>2.9</v>
      </c>
    </row>
    <row r="10" spans="1:9" x14ac:dyDescent="0.25">
      <c r="A10" s="37"/>
      <c r="B10" s="34"/>
      <c r="C10" s="35"/>
      <c r="D10" s="35"/>
      <c r="E10" s="36"/>
      <c r="F10" s="36"/>
      <c r="G10" s="5" t="s">
        <v>195</v>
      </c>
      <c r="H10" s="16">
        <v>6.77</v>
      </c>
      <c r="I10" s="17" t="str">
        <f t="shared" si="0"/>
        <v>Descartado</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6" t="s">
        <v>14</v>
      </c>
      <c r="B19" s="6" t="s">
        <v>15</v>
      </c>
      <c r="C19" s="6" t="s">
        <v>25</v>
      </c>
      <c r="D19" s="6" t="s">
        <v>16</v>
      </c>
      <c r="E19" s="6" t="s">
        <v>17</v>
      </c>
      <c r="F19" s="6" t="s">
        <v>18</v>
      </c>
      <c r="G19" s="31" t="s">
        <v>19</v>
      </c>
      <c r="H19" s="31"/>
    </row>
    <row r="20" spans="1:9" x14ac:dyDescent="0.25">
      <c r="A20" s="8">
        <f>IF(B20&lt;2,"n/a",(_xlfn.STDEV.S(H3:H17)))</f>
        <v>1.9376476902235287</v>
      </c>
      <c r="B20" s="8">
        <f>COUNT(H3:H17)</f>
        <v>8</v>
      </c>
      <c r="C20" s="9">
        <f>IF(B20&lt;2,"n/a",(A20/D20))</f>
        <v>0.45807274000556231</v>
      </c>
      <c r="D20" s="10">
        <f>IFERROR(ROUND(AVERAGE(H3:H17),2),"")</f>
        <v>4.2300000000000004</v>
      </c>
      <c r="E20" s="15">
        <f>IFERROR(ROUND(IF(B20&lt;2,"n/a",(IF(C20&lt;=25%,"n/a",AVERAGE(I3:I17)))),2),"n/a")</f>
        <v>3.38</v>
      </c>
      <c r="F20" s="10">
        <f>IFERROR(ROUND(MEDIAN(H3:H17),2),"")</f>
        <v>3.1</v>
      </c>
      <c r="G20" s="11" t="str">
        <f>IFERROR(INDEX(G3:G17,MATCH(H20,H3:H17,0)),"")</f>
        <v>ANA VALERIA TONELOTTO</v>
      </c>
      <c r="H20" s="12">
        <f>F3</f>
        <v>2.25</v>
      </c>
    </row>
    <row r="22" spans="1:9" x14ac:dyDescent="0.25">
      <c r="G22" s="13" t="s">
        <v>20</v>
      </c>
      <c r="H22" s="14">
        <f>IF(C20&lt;=25%,D20,MIN(E20:F20))</f>
        <v>3.1</v>
      </c>
    </row>
    <row r="23" spans="1:9" x14ac:dyDescent="0.25">
      <c r="G23" s="13" t="s">
        <v>6</v>
      </c>
      <c r="H23" s="14">
        <f>ROUND(H22,2)*D3</f>
        <v>18600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D18" sqref="D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6" t="s">
        <v>1</v>
      </c>
      <c r="B2" s="6" t="s">
        <v>2</v>
      </c>
      <c r="C2" s="6" t="s">
        <v>3</v>
      </c>
      <c r="D2" s="6" t="s">
        <v>4</v>
      </c>
      <c r="E2" s="6" t="s">
        <v>9</v>
      </c>
      <c r="F2" s="6" t="s">
        <v>10</v>
      </c>
      <c r="G2" s="6" t="s">
        <v>11</v>
      </c>
      <c r="H2" s="6" t="s">
        <v>12</v>
      </c>
      <c r="I2" s="6" t="s">
        <v>13</v>
      </c>
    </row>
    <row r="3" spans="1:9" x14ac:dyDescent="0.25">
      <c r="A3" s="37">
        <v>19</v>
      </c>
      <c r="B3" s="33" t="s">
        <v>57</v>
      </c>
      <c r="C3" s="35" t="s">
        <v>7</v>
      </c>
      <c r="D3" s="35">
        <f>80000*0.25</f>
        <v>20000</v>
      </c>
      <c r="E3" s="36">
        <f>IF(C20&lt;=25%,D20,MIN(E20:F20))</f>
        <v>1.53</v>
      </c>
      <c r="F3" s="36">
        <f>MIN(H3:H17)</f>
        <v>0.15</v>
      </c>
      <c r="G3" s="5" t="s">
        <v>196</v>
      </c>
      <c r="H3" s="16">
        <f>15/100</f>
        <v>0.15</v>
      </c>
      <c r="I3" s="17">
        <f>IF(H3="","",(IF($C$20&lt;25%,"n/a",IF(H3&lt;=($D$20+$A$20),H3,"Descartado"))))</f>
        <v>0.15</v>
      </c>
    </row>
    <row r="4" spans="1:9" x14ac:dyDescent="0.25">
      <c r="A4" s="37"/>
      <c r="B4" s="34"/>
      <c r="C4" s="35"/>
      <c r="D4" s="35"/>
      <c r="E4" s="36"/>
      <c r="F4" s="36"/>
      <c r="G4" s="5" t="s">
        <v>320</v>
      </c>
      <c r="H4" s="16">
        <f>1.47*1.0794859</f>
        <v>1.5868442730000001</v>
      </c>
      <c r="I4" s="17">
        <f t="shared" ref="I4:I17" si="0">IF(H4="","",(IF($C$20&lt;25%,"n/a",IF(H4&lt;=($D$20+$A$20),H4,"Descartado"))))</f>
        <v>1.5868442730000001</v>
      </c>
    </row>
    <row r="5" spans="1:9" x14ac:dyDescent="0.25">
      <c r="A5" s="37"/>
      <c r="B5" s="34"/>
      <c r="C5" s="35"/>
      <c r="D5" s="35"/>
      <c r="E5" s="36"/>
      <c r="F5" s="36"/>
      <c r="G5" s="5" t="s">
        <v>93</v>
      </c>
      <c r="H5" s="16">
        <f>1.55*1.0794859</f>
        <v>1.6732031450000002</v>
      </c>
      <c r="I5" s="17">
        <f t="shared" si="0"/>
        <v>1.6732031450000002</v>
      </c>
    </row>
    <row r="6" spans="1:9" x14ac:dyDescent="0.25">
      <c r="A6" s="37"/>
      <c r="B6" s="34"/>
      <c r="C6" s="35"/>
      <c r="D6" s="35"/>
      <c r="E6" s="36"/>
      <c r="F6" s="36"/>
      <c r="G6" s="5" t="s">
        <v>321</v>
      </c>
      <c r="H6" s="16">
        <f>2.52*1.0794859</f>
        <v>2.7203044680000001</v>
      </c>
      <c r="I6" s="17">
        <f t="shared" si="0"/>
        <v>2.7203044680000001</v>
      </c>
    </row>
    <row r="7" spans="1:9" x14ac:dyDescent="0.25">
      <c r="A7" s="37"/>
      <c r="B7" s="34"/>
      <c r="C7" s="35"/>
      <c r="D7" s="35"/>
      <c r="E7" s="36"/>
      <c r="F7" s="36"/>
      <c r="G7" s="5" t="s">
        <v>322</v>
      </c>
      <c r="H7" s="16">
        <f>2.7*1.0794859</f>
        <v>2.9146119300000004</v>
      </c>
      <c r="I7" s="17" t="str">
        <f t="shared" si="0"/>
        <v>Descartado</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6" t="s">
        <v>14</v>
      </c>
      <c r="B19" s="6" t="s">
        <v>15</v>
      </c>
      <c r="C19" s="6" t="s">
        <v>25</v>
      </c>
      <c r="D19" s="6" t="s">
        <v>16</v>
      </c>
      <c r="E19" s="6" t="s">
        <v>17</v>
      </c>
      <c r="F19" s="6" t="s">
        <v>18</v>
      </c>
      <c r="G19" s="31" t="s">
        <v>19</v>
      </c>
      <c r="H19" s="31"/>
    </row>
    <row r="20" spans="1:9" x14ac:dyDescent="0.25">
      <c r="A20" s="8">
        <f>IF(B20&lt;2,"n/a",(_xlfn.STDEV.S(H3:H17)))</f>
        <v>1.1037355350988778</v>
      </c>
      <c r="B20" s="8">
        <f>COUNT(H3:H17)</f>
        <v>5</v>
      </c>
      <c r="C20" s="9">
        <f>IF(B20&lt;2,"n/a",(A20/D20))</f>
        <v>0.60979863817617552</v>
      </c>
      <c r="D20" s="10">
        <f>IFERROR(ROUND(AVERAGE(H3:H17),2),"")</f>
        <v>1.81</v>
      </c>
      <c r="E20" s="15">
        <f>IFERROR(ROUND(IF(B20&lt;2,"n/a",(IF(C20&lt;=25%,"n/a",AVERAGE(I3:I17)))),2),"n/a")</f>
        <v>1.53</v>
      </c>
      <c r="F20" s="10">
        <f>IFERROR(ROUND(MEDIAN(H3:H17),2),"")</f>
        <v>1.67</v>
      </c>
      <c r="G20" s="11" t="str">
        <f>IFERROR(INDEX(G3:G17,MATCH(H20,H3:H17,0)),"")</f>
        <v>ROMULO DO NASCIMENTO FERREIRA LTDA</v>
      </c>
      <c r="H20" s="12">
        <f>F3</f>
        <v>0.15</v>
      </c>
    </row>
    <row r="22" spans="1:9" x14ac:dyDescent="0.25">
      <c r="G22" s="13" t="s">
        <v>20</v>
      </c>
      <c r="H22" s="14">
        <f>IF(C20&lt;=25%,D20,MIN(E20:F20))</f>
        <v>1.53</v>
      </c>
    </row>
    <row r="23" spans="1:9" x14ac:dyDescent="0.25">
      <c r="G23" s="13" t="s">
        <v>6</v>
      </c>
      <c r="H23" s="14">
        <f>ROUND(H22,2)*D3</f>
        <v>30600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D18" sqref="D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6" t="s">
        <v>1</v>
      </c>
      <c r="B2" s="6" t="s">
        <v>2</v>
      </c>
      <c r="C2" s="6" t="s">
        <v>3</v>
      </c>
      <c r="D2" s="6" t="s">
        <v>4</v>
      </c>
      <c r="E2" s="6" t="s">
        <v>9</v>
      </c>
      <c r="F2" s="6" t="s">
        <v>10</v>
      </c>
      <c r="G2" s="6" t="s">
        <v>11</v>
      </c>
      <c r="H2" s="6" t="s">
        <v>12</v>
      </c>
      <c r="I2" s="6" t="s">
        <v>13</v>
      </c>
    </row>
    <row r="3" spans="1:9" x14ac:dyDescent="0.25">
      <c r="A3" s="37">
        <v>20</v>
      </c>
      <c r="B3" s="33" t="s">
        <v>58</v>
      </c>
      <c r="C3" s="35" t="s">
        <v>7</v>
      </c>
      <c r="D3" s="35">
        <f>200000*0.25</f>
        <v>50000</v>
      </c>
      <c r="E3" s="36">
        <f>IF(C20&lt;=25%,D20,MIN(E20:F20))</f>
        <v>0.53</v>
      </c>
      <c r="F3" s="36">
        <f>MIN(H3:H17)</f>
        <v>0.41</v>
      </c>
      <c r="G3" s="5" t="s">
        <v>197</v>
      </c>
      <c r="H3" s="16">
        <v>1.06</v>
      </c>
      <c r="I3" s="17" t="str">
        <f>IF(H3="","",(IF($C$20&lt;25%,"n/a",IF(H3&lt;=($D$20+$A$20),H3,"Descartado"))))</f>
        <v>Descartado</v>
      </c>
    </row>
    <row r="4" spans="1:9" x14ac:dyDescent="0.25">
      <c r="A4" s="37"/>
      <c r="B4" s="34"/>
      <c r="C4" s="35"/>
      <c r="D4" s="35"/>
      <c r="E4" s="36"/>
      <c r="F4" s="36"/>
      <c r="G4" s="5" t="s">
        <v>198</v>
      </c>
      <c r="H4" s="16">
        <v>0.41</v>
      </c>
      <c r="I4" s="17">
        <f t="shared" ref="I4:I17" si="0">IF(H4="","",(IF($C$20&lt;25%,"n/a",IF(H4&lt;=($D$20+$A$20),H4,"Descartado"))))</f>
        <v>0.41</v>
      </c>
    </row>
    <row r="5" spans="1:9" x14ac:dyDescent="0.25">
      <c r="A5" s="37"/>
      <c r="B5" s="34"/>
      <c r="C5" s="35"/>
      <c r="D5" s="35"/>
      <c r="E5" s="36"/>
      <c r="F5" s="36"/>
      <c r="G5" s="5" t="s">
        <v>199</v>
      </c>
      <c r="H5" s="16">
        <v>0.65</v>
      </c>
      <c r="I5" s="17">
        <f t="shared" si="0"/>
        <v>0.65</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6" t="s">
        <v>14</v>
      </c>
      <c r="B19" s="6" t="s">
        <v>15</v>
      </c>
      <c r="C19" s="6" t="s">
        <v>25</v>
      </c>
      <c r="D19" s="6" t="s">
        <v>16</v>
      </c>
      <c r="E19" s="6" t="s">
        <v>17</v>
      </c>
      <c r="F19" s="6" t="s">
        <v>18</v>
      </c>
      <c r="G19" s="31" t="s">
        <v>19</v>
      </c>
      <c r="H19" s="31"/>
    </row>
    <row r="20" spans="1:9" x14ac:dyDescent="0.25">
      <c r="A20" s="8">
        <f>IF(B20&lt;2,"n/a",(_xlfn.STDEV.S(H3:H17)))</f>
        <v>0.32868424564212584</v>
      </c>
      <c r="B20" s="8">
        <f>COUNT(H3:H17)</f>
        <v>3</v>
      </c>
      <c r="C20" s="9">
        <f>IF(B20&lt;2,"n/a",(A20/D20))</f>
        <v>0.4629355572424308</v>
      </c>
      <c r="D20" s="10">
        <f>IFERROR(ROUND(AVERAGE(H3:H17),2),"")</f>
        <v>0.71</v>
      </c>
      <c r="E20" s="15">
        <f>IFERROR(ROUND(IF(B20&lt;2,"n/a",(IF(C20&lt;=25%,"n/a",AVERAGE(I3:I17)))),2),"n/a")</f>
        <v>0.53</v>
      </c>
      <c r="F20" s="10">
        <f>IFERROR(ROUND(MEDIAN(H3:H17),2),"")</f>
        <v>0.65</v>
      </c>
      <c r="G20" s="11" t="str">
        <f>IFERROR(INDEX(G3:G17,MATCH(H20,H3:H17,0)),"")</f>
        <v>ODIMILSOM ALVES PEREIRA</v>
      </c>
      <c r="H20" s="12">
        <f>F3</f>
        <v>0.41</v>
      </c>
    </row>
    <row r="22" spans="1:9" x14ac:dyDescent="0.25">
      <c r="G22" s="13" t="s">
        <v>20</v>
      </c>
      <c r="H22" s="14">
        <f>IF(C20&lt;=25%,D20,MIN(E20:F20))</f>
        <v>0.53</v>
      </c>
    </row>
    <row r="23" spans="1:9" x14ac:dyDescent="0.25">
      <c r="G23" s="13" t="s">
        <v>6</v>
      </c>
      <c r="H23" s="14">
        <f>ROUND(H22,2)*D3</f>
        <v>26500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0" sqref="G10"/>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7" t="s">
        <v>1</v>
      </c>
      <c r="B2" s="7" t="s">
        <v>2</v>
      </c>
      <c r="C2" s="7" t="s">
        <v>3</v>
      </c>
      <c r="D2" s="7" t="s">
        <v>4</v>
      </c>
      <c r="E2" s="7" t="s">
        <v>9</v>
      </c>
      <c r="F2" s="7" t="s">
        <v>10</v>
      </c>
      <c r="G2" s="7" t="s">
        <v>11</v>
      </c>
      <c r="H2" s="7" t="s">
        <v>12</v>
      </c>
      <c r="I2" s="7" t="s">
        <v>13</v>
      </c>
    </row>
    <row r="3" spans="1:9" x14ac:dyDescent="0.25">
      <c r="A3" s="37">
        <v>21</v>
      </c>
      <c r="B3" s="33" t="s">
        <v>59</v>
      </c>
      <c r="C3" s="35" t="s">
        <v>7</v>
      </c>
      <c r="D3" s="35">
        <v>100000</v>
      </c>
      <c r="E3" s="36">
        <f>IF(C20&lt;=25%,D20,MIN(E20:F20))</f>
        <v>0.24</v>
      </c>
      <c r="F3" s="36">
        <f>MIN(H3:H17)</f>
        <v>0.06</v>
      </c>
      <c r="G3" s="5" t="s">
        <v>200</v>
      </c>
      <c r="H3" s="16">
        <v>0.06</v>
      </c>
      <c r="I3" s="17">
        <f>IF(H3="","",(IF($C$20&lt;25%,"n/a",IF(H3&lt;=($D$20+$A$20),H3,"Descartado"))))</f>
        <v>0.06</v>
      </c>
    </row>
    <row r="4" spans="1:9" x14ac:dyDescent="0.25">
      <c r="A4" s="37"/>
      <c r="B4" s="34"/>
      <c r="C4" s="35"/>
      <c r="D4" s="35"/>
      <c r="E4" s="36"/>
      <c r="F4" s="36"/>
      <c r="G4" s="5" t="s">
        <v>93</v>
      </c>
      <c r="H4" s="16">
        <v>0.16</v>
      </c>
      <c r="I4" s="17">
        <f t="shared" ref="I4:I17" si="0">IF(H4="","",(IF($C$20&lt;25%,"n/a",IF(H4&lt;=($D$20+$A$20),H4,"Descartado"))))</f>
        <v>0.16</v>
      </c>
    </row>
    <row r="5" spans="1:9" x14ac:dyDescent="0.25">
      <c r="A5" s="37"/>
      <c r="B5" s="34"/>
      <c r="C5" s="35"/>
      <c r="D5" s="35"/>
      <c r="E5" s="36"/>
      <c r="F5" s="36"/>
      <c r="G5" s="5" t="s">
        <v>92</v>
      </c>
      <c r="H5" s="16">
        <v>0.5</v>
      </c>
      <c r="I5" s="17">
        <f t="shared" si="0"/>
        <v>0.5</v>
      </c>
    </row>
    <row r="6" spans="1:9" x14ac:dyDescent="0.25">
      <c r="A6" s="37"/>
      <c r="B6" s="34"/>
      <c r="C6" s="35"/>
      <c r="D6" s="35"/>
      <c r="E6" s="36"/>
      <c r="F6" s="36"/>
      <c r="G6" s="5" t="s">
        <v>201</v>
      </c>
      <c r="H6" s="16">
        <v>0.9</v>
      </c>
      <c r="I6" s="17" t="str">
        <f t="shared" si="0"/>
        <v>Descartado</v>
      </c>
    </row>
    <row r="7" spans="1:9" x14ac:dyDescent="0.25">
      <c r="A7" s="37"/>
      <c r="B7" s="34"/>
      <c r="C7" s="35"/>
      <c r="D7" s="35"/>
      <c r="E7" s="36"/>
      <c r="F7" s="36"/>
      <c r="G7" s="5" t="s">
        <v>202</v>
      </c>
      <c r="H7" s="16">
        <v>0.35</v>
      </c>
      <c r="I7" s="17">
        <f t="shared" si="0"/>
        <v>0.35</v>
      </c>
    </row>
    <row r="8" spans="1:9" x14ac:dyDescent="0.25">
      <c r="A8" s="37"/>
      <c r="B8" s="34"/>
      <c r="C8" s="35"/>
      <c r="D8" s="35"/>
      <c r="E8" s="36"/>
      <c r="F8" s="36"/>
      <c r="G8" s="5" t="s">
        <v>203</v>
      </c>
      <c r="H8" s="16">
        <v>0.12</v>
      </c>
      <c r="I8" s="17">
        <f t="shared" si="0"/>
        <v>0.12</v>
      </c>
    </row>
    <row r="9" spans="1:9" x14ac:dyDescent="0.25">
      <c r="A9" s="37"/>
      <c r="B9" s="34"/>
      <c r="C9" s="35"/>
      <c r="D9" s="35"/>
      <c r="E9" s="36"/>
      <c r="F9" s="36"/>
      <c r="G9" s="5" t="s">
        <v>319</v>
      </c>
      <c r="H9" s="16">
        <v>0.87</v>
      </c>
      <c r="I9" s="17" t="str">
        <f t="shared" si="0"/>
        <v>Descartado</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7" t="s">
        <v>14</v>
      </c>
      <c r="B19" s="7" t="s">
        <v>15</v>
      </c>
      <c r="C19" s="7" t="s">
        <v>25</v>
      </c>
      <c r="D19" s="7" t="s">
        <v>16</v>
      </c>
      <c r="E19" s="7" t="s">
        <v>17</v>
      </c>
      <c r="F19" s="7" t="s">
        <v>18</v>
      </c>
      <c r="G19" s="31" t="s">
        <v>19</v>
      </c>
      <c r="H19" s="31"/>
    </row>
    <row r="20" spans="1:9" x14ac:dyDescent="0.25">
      <c r="A20" s="8">
        <f>IF(B20&lt;2,"n/a",(_xlfn.STDEV.S(H3:H17)))</f>
        <v>0.34912816585098966</v>
      </c>
      <c r="B20" s="8">
        <f>COUNT(H3:H17)</f>
        <v>7</v>
      </c>
      <c r="C20" s="9">
        <f>IF(B20&lt;2,"n/a",(A20/D20))</f>
        <v>0.83125753774045164</v>
      </c>
      <c r="D20" s="10">
        <f>IFERROR(ROUND(AVERAGE(H3:H17),2),"")</f>
        <v>0.42</v>
      </c>
      <c r="E20" s="15">
        <f>IFERROR(ROUND(IF(B20&lt;2,"n/a",(IF(C20&lt;=25%,"n/a",AVERAGE(I3:I17)))),2),"n/a")</f>
        <v>0.24</v>
      </c>
      <c r="F20" s="10">
        <f>IFERROR(ROUND(MEDIAN(H3:H17),2),"")</f>
        <v>0.35</v>
      </c>
      <c r="G20" s="11" t="str">
        <f>IFERROR(INDEX(G3:G17,MATCH(H20,H3:H17,0)),"")</f>
        <v>41.177.760 ROSENIR COSTA DOS SANTOS</v>
      </c>
      <c r="H20" s="12">
        <f>F3</f>
        <v>0.06</v>
      </c>
    </row>
    <row r="22" spans="1:9" x14ac:dyDescent="0.25">
      <c r="G22" s="13" t="s">
        <v>20</v>
      </c>
      <c r="H22" s="14">
        <f>IF(C20&lt;=25%,D20,MIN(E20:F20))</f>
        <v>0.24</v>
      </c>
    </row>
    <row r="23" spans="1:9" x14ac:dyDescent="0.25">
      <c r="G23" s="13" t="s">
        <v>6</v>
      </c>
      <c r="H23" s="14">
        <f>ROUND(H22,2)*D3</f>
        <v>24000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6" sqref="G6"/>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7" t="s">
        <v>1</v>
      </c>
      <c r="B2" s="7" t="s">
        <v>2</v>
      </c>
      <c r="C2" s="7" t="s">
        <v>3</v>
      </c>
      <c r="D2" s="7" t="s">
        <v>4</v>
      </c>
      <c r="E2" s="7" t="s">
        <v>9</v>
      </c>
      <c r="F2" s="7" t="s">
        <v>10</v>
      </c>
      <c r="G2" s="7" t="s">
        <v>11</v>
      </c>
      <c r="H2" s="7" t="s">
        <v>12</v>
      </c>
      <c r="I2" s="7" t="s">
        <v>13</v>
      </c>
    </row>
    <row r="3" spans="1:9" x14ac:dyDescent="0.25">
      <c r="A3" s="37">
        <v>22</v>
      </c>
      <c r="B3" s="33" t="s">
        <v>60</v>
      </c>
      <c r="C3" s="35" t="s">
        <v>7</v>
      </c>
      <c r="D3" s="35">
        <v>150000</v>
      </c>
      <c r="E3" s="36">
        <f>IF(C20&lt;=25%,D20,MIN(E20:F20))</f>
        <v>0.4</v>
      </c>
      <c r="F3" s="36">
        <f>MIN(H3:H17)</f>
        <v>0.25</v>
      </c>
      <c r="G3" s="5" t="s">
        <v>204</v>
      </c>
      <c r="H3" s="16">
        <f>449.95/1000</f>
        <v>0.44994999999999996</v>
      </c>
      <c r="I3" s="17">
        <f>IF(H3="","",(IF($C$20&lt;25%,"n/a",IF(H3&lt;=($D$20+$A$20),H3,"Descartado"))))</f>
        <v>0.44994999999999996</v>
      </c>
    </row>
    <row r="4" spans="1:9" x14ac:dyDescent="0.25">
      <c r="A4" s="37"/>
      <c r="B4" s="34"/>
      <c r="C4" s="35"/>
      <c r="D4" s="35"/>
      <c r="E4" s="36"/>
      <c r="F4" s="36"/>
      <c r="G4" s="5" t="s">
        <v>137</v>
      </c>
      <c r="H4" s="16">
        <f>25/100</f>
        <v>0.25</v>
      </c>
      <c r="I4" s="17">
        <f t="shared" ref="I4:I17" si="0">IF(H4="","",(IF($C$20&lt;25%,"n/a",IF(H4&lt;=($D$20+$A$20),H4,"Descartado"))))</f>
        <v>0.25</v>
      </c>
    </row>
    <row r="5" spans="1:9" x14ac:dyDescent="0.25">
      <c r="A5" s="37"/>
      <c r="B5" s="34"/>
      <c r="C5" s="35"/>
      <c r="D5" s="35"/>
      <c r="E5" s="36"/>
      <c r="F5" s="36"/>
      <c r="G5" s="5" t="s">
        <v>319</v>
      </c>
      <c r="H5" s="16">
        <v>0.5</v>
      </c>
      <c r="I5" s="17">
        <f t="shared" si="0"/>
        <v>0.5</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7" t="s">
        <v>14</v>
      </c>
      <c r="B19" s="7" t="s">
        <v>15</v>
      </c>
      <c r="C19" s="7" t="s">
        <v>25</v>
      </c>
      <c r="D19" s="7" t="s">
        <v>16</v>
      </c>
      <c r="E19" s="7" t="s">
        <v>17</v>
      </c>
      <c r="F19" s="7" t="s">
        <v>18</v>
      </c>
      <c r="G19" s="31" t="s">
        <v>19</v>
      </c>
      <c r="H19" s="31"/>
    </row>
    <row r="20" spans="1:9" x14ac:dyDescent="0.25">
      <c r="A20" s="8">
        <f>IF(B20&lt;2,"n/a",(_xlfn.STDEV.S(H3:H17)))</f>
        <v>0.13227811925384098</v>
      </c>
      <c r="B20" s="8">
        <f>COUNT(H3:H17)</f>
        <v>3</v>
      </c>
      <c r="C20" s="9">
        <f>IF(B20&lt;2,"n/a",(A20/D20))</f>
        <v>0.33069529813460241</v>
      </c>
      <c r="D20" s="10">
        <f>IFERROR(ROUND(AVERAGE(H3:H17),2),"")</f>
        <v>0.4</v>
      </c>
      <c r="E20" s="15">
        <f>IFERROR(ROUND(IF(B20&lt;2,"n/a",(IF(C20&lt;=25%,"n/a",AVERAGE(I3:I17)))),2),"n/a")</f>
        <v>0.4</v>
      </c>
      <c r="F20" s="10">
        <f>IFERROR(ROUND(MEDIAN(H3:H17),2),"")</f>
        <v>0.45</v>
      </c>
      <c r="G20" s="11" t="str">
        <f>IFERROR(INDEX(G3:G17,MATCH(H20,H3:H17,0)),"")</f>
        <v>DAGEAL - COMERCIO DE MATERIAL DE ESCRITORIO LTDA</v>
      </c>
      <c r="H20" s="12">
        <f>F3</f>
        <v>0.25</v>
      </c>
    </row>
    <row r="22" spans="1:9" x14ac:dyDescent="0.25">
      <c r="G22" s="13" t="s">
        <v>20</v>
      </c>
      <c r="H22" s="14">
        <f>IF(C20&lt;=25%,D20,MIN(E20:F20))</f>
        <v>0.4</v>
      </c>
    </row>
    <row r="23" spans="1:9" x14ac:dyDescent="0.25">
      <c r="G23" s="13" t="s">
        <v>6</v>
      </c>
      <c r="H23" s="14">
        <f>ROUND(H22,2)*D3</f>
        <v>60000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9" sqref="G9"/>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7" t="s">
        <v>1</v>
      </c>
      <c r="B2" s="7" t="s">
        <v>2</v>
      </c>
      <c r="C2" s="7" t="s">
        <v>3</v>
      </c>
      <c r="D2" s="7" t="s">
        <v>4</v>
      </c>
      <c r="E2" s="7" t="s">
        <v>9</v>
      </c>
      <c r="F2" s="7" t="s">
        <v>10</v>
      </c>
      <c r="G2" s="7" t="s">
        <v>11</v>
      </c>
      <c r="H2" s="7" t="s">
        <v>12</v>
      </c>
      <c r="I2" s="7" t="s">
        <v>13</v>
      </c>
    </row>
    <row r="3" spans="1:9" x14ac:dyDescent="0.25">
      <c r="A3" s="37">
        <v>23</v>
      </c>
      <c r="B3" s="33" t="s">
        <v>61</v>
      </c>
      <c r="C3" s="35" t="s">
        <v>7</v>
      </c>
      <c r="D3" s="35">
        <v>150000</v>
      </c>
      <c r="E3" s="36">
        <f>IF(C20&lt;=25%,D20,MIN(E20:F20))</f>
        <v>0.37</v>
      </c>
      <c r="F3" s="36">
        <f>MIN(H3:H17)</f>
        <v>0.26</v>
      </c>
      <c r="G3" s="5" t="s">
        <v>205</v>
      </c>
      <c r="H3" s="16">
        <v>0.32</v>
      </c>
      <c r="I3" s="17">
        <f>IF(H3="","",(IF($C$20&lt;25%,"n/a",IF(H3&lt;=($D$20+$A$20),H3,"Descartado"))))</f>
        <v>0.32</v>
      </c>
    </row>
    <row r="4" spans="1:9" x14ac:dyDescent="0.25">
      <c r="A4" s="37"/>
      <c r="B4" s="34"/>
      <c r="C4" s="35"/>
      <c r="D4" s="35"/>
      <c r="E4" s="36"/>
      <c r="F4" s="36"/>
      <c r="G4" s="5" t="s">
        <v>206</v>
      </c>
      <c r="H4" s="16">
        <v>0.36</v>
      </c>
      <c r="I4" s="17">
        <f t="shared" ref="I4:I17" si="0">IF(H4="","",(IF($C$20&lt;25%,"n/a",IF(H4&lt;=($D$20+$A$20),H4,"Descartado"))))</f>
        <v>0.36</v>
      </c>
    </row>
    <row r="5" spans="1:9" x14ac:dyDescent="0.25">
      <c r="A5" s="37"/>
      <c r="B5" s="34"/>
      <c r="C5" s="35"/>
      <c r="D5" s="35"/>
      <c r="E5" s="36"/>
      <c r="F5" s="36"/>
      <c r="G5" s="5" t="s">
        <v>207</v>
      </c>
      <c r="H5" s="16">
        <v>0.26</v>
      </c>
      <c r="I5" s="17">
        <f t="shared" si="0"/>
        <v>0.26</v>
      </c>
    </row>
    <row r="6" spans="1:9" x14ac:dyDescent="0.25">
      <c r="A6" s="37"/>
      <c r="B6" s="34"/>
      <c r="C6" s="35"/>
      <c r="D6" s="35"/>
      <c r="E6" s="36"/>
      <c r="F6" s="36"/>
      <c r="G6" s="5" t="s">
        <v>208</v>
      </c>
      <c r="H6" s="16">
        <v>0.52</v>
      </c>
      <c r="I6" s="17">
        <f t="shared" si="0"/>
        <v>0.52</v>
      </c>
    </row>
    <row r="7" spans="1:9" x14ac:dyDescent="0.25">
      <c r="A7" s="37"/>
      <c r="B7" s="34"/>
      <c r="C7" s="35"/>
      <c r="D7" s="35"/>
      <c r="E7" s="36"/>
      <c r="F7" s="36"/>
      <c r="G7" s="5" t="s">
        <v>152</v>
      </c>
      <c r="H7" s="16">
        <v>0.38</v>
      </c>
      <c r="I7" s="17">
        <f t="shared" si="0"/>
        <v>0.38</v>
      </c>
    </row>
    <row r="8" spans="1:9" x14ac:dyDescent="0.25">
      <c r="A8" s="37"/>
      <c r="B8" s="34"/>
      <c r="C8" s="35"/>
      <c r="D8" s="35"/>
      <c r="E8" s="36"/>
      <c r="F8" s="36"/>
      <c r="G8" s="5" t="s">
        <v>319</v>
      </c>
      <c r="H8" s="16">
        <v>0.75</v>
      </c>
      <c r="I8" s="17" t="str">
        <f t="shared" si="0"/>
        <v>Descartado</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7" t="s">
        <v>14</v>
      </c>
      <c r="B19" s="7" t="s">
        <v>15</v>
      </c>
      <c r="C19" s="7" t="s">
        <v>25</v>
      </c>
      <c r="D19" s="7" t="s">
        <v>16</v>
      </c>
      <c r="E19" s="7" t="s">
        <v>17</v>
      </c>
      <c r="F19" s="7" t="s">
        <v>18</v>
      </c>
      <c r="G19" s="31" t="s">
        <v>19</v>
      </c>
      <c r="H19" s="31"/>
    </row>
    <row r="20" spans="1:9" x14ac:dyDescent="0.25">
      <c r="A20" s="8">
        <f>IF(B20&lt;2,"n/a",(_xlfn.STDEV.S(H3:H17)))</f>
        <v>0.17826010957773669</v>
      </c>
      <c r="B20" s="8">
        <f>COUNT(H3:H17)</f>
        <v>6</v>
      </c>
      <c r="C20" s="9">
        <f>IF(B20&lt;2,"n/a",(A20/D20))</f>
        <v>0.41455839436682951</v>
      </c>
      <c r="D20" s="10">
        <f>IFERROR(ROUND(AVERAGE(H3:H17),2),"")</f>
        <v>0.43</v>
      </c>
      <c r="E20" s="15">
        <f>IFERROR(ROUND(IF(B20&lt;2,"n/a",(IF(C20&lt;=25%,"n/a",AVERAGE(I3:I17)))),2),"n/a")</f>
        <v>0.37</v>
      </c>
      <c r="F20" s="10">
        <f>IFERROR(ROUND(MEDIAN(H3:H17),2),"")</f>
        <v>0.37</v>
      </c>
      <c r="G20" s="11" t="str">
        <f>IFERROR(INDEX(G3:G17,MATCH(H20,H3:H17,0)),"")</f>
        <v>HELIO MASSAKI TOTIZAWA</v>
      </c>
      <c r="H20" s="12">
        <f>F3</f>
        <v>0.26</v>
      </c>
    </row>
    <row r="22" spans="1:9" x14ac:dyDescent="0.25">
      <c r="G22" s="13" t="s">
        <v>20</v>
      </c>
      <c r="H22" s="14">
        <f>IF(C20&lt;=25%,D20,MIN(E20:F20))</f>
        <v>0.37</v>
      </c>
    </row>
    <row r="23" spans="1:9" x14ac:dyDescent="0.25">
      <c r="G23" s="13" t="s">
        <v>6</v>
      </c>
      <c r="H23" s="14">
        <f>ROUND(H22,2)*D3</f>
        <v>55500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D18" sqref="D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7" t="s">
        <v>1</v>
      </c>
      <c r="B2" s="7" t="s">
        <v>2</v>
      </c>
      <c r="C2" s="7" t="s">
        <v>3</v>
      </c>
      <c r="D2" s="7" t="s">
        <v>4</v>
      </c>
      <c r="E2" s="7" t="s">
        <v>9</v>
      </c>
      <c r="F2" s="7" t="s">
        <v>10</v>
      </c>
      <c r="G2" s="7" t="s">
        <v>11</v>
      </c>
      <c r="H2" s="7" t="s">
        <v>12</v>
      </c>
      <c r="I2" s="7" t="s">
        <v>13</v>
      </c>
    </row>
    <row r="3" spans="1:9" x14ac:dyDescent="0.25">
      <c r="A3" s="37">
        <v>24</v>
      </c>
      <c r="B3" s="33" t="s">
        <v>62</v>
      </c>
      <c r="C3" s="35" t="s">
        <v>7</v>
      </c>
      <c r="D3" s="35">
        <f>150000*0.25</f>
        <v>37500</v>
      </c>
      <c r="E3" s="36">
        <f>IF(C20&lt;=25%,D20,MIN(E20:F20))</f>
        <v>0.62</v>
      </c>
      <c r="F3" s="36">
        <f>MIN(H3:H17)</f>
        <v>0.48</v>
      </c>
      <c r="G3" s="5" t="s">
        <v>209</v>
      </c>
      <c r="H3" s="16">
        <v>0.52</v>
      </c>
      <c r="I3" s="17">
        <f>IF(H3="","",(IF($C$20&lt;25%,"n/a",IF(H3&lt;=($D$20+$A$20),H3,"Descartado"))))</f>
        <v>0.52</v>
      </c>
    </row>
    <row r="4" spans="1:9" x14ac:dyDescent="0.25">
      <c r="A4" s="37"/>
      <c r="B4" s="34"/>
      <c r="C4" s="35"/>
      <c r="D4" s="35"/>
      <c r="E4" s="36"/>
      <c r="F4" s="36"/>
      <c r="G4" s="5" t="s">
        <v>210</v>
      </c>
      <c r="H4" s="16">
        <v>0.48</v>
      </c>
      <c r="I4" s="17">
        <f t="shared" ref="I4:I17" si="0">IF(H4="","",(IF($C$20&lt;25%,"n/a",IF(H4&lt;=($D$20+$A$20),H4,"Descartado"))))</f>
        <v>0.48</v>
      </c>
    </row>
    <row r="5" spans="1:9" x14ac:dyDescent="0.25">
      <c r="A5" s="37"/>
      <c r="B5" s="34"/>
      <c r="C5" s="35"/>
      <c r="D5" s="35"/>
      <c r="E5" s="36"/>
      <c r="F5" s="36"/>
      <c r="G5" s="5" t="s">
        <v>211</v>
      </c>
      <c r="H5" s="16">
        <v>2.5</v>
      </c>
      <c r="I5" s="17" t="str">
        <f t="shared" si="0"/>
        <v>Descartado</v>
      </c>
    </row>
    <row r="6" spans="1:9" x14ac:dyDescent="0.25">
      <c r="A6" s="37"/>
      <c r="B6" s="34"/>
      <c r="C6" s="35"/>
      <c r="D6" s="35"/>
      <c r="E6" s="36"/>
      <c r="F6" s="36"/>
      <c r="G6" s="5" t="s">
        <v>319</v>
      </c>
      <c r="H6" s="16">
        <v>0.85</v>
      </c>
      <c r="I6" s="17">
        <f t="shared" si="0"/>
        <v>0.85</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7" t="s">
        <v>14</v>
      </c>
      <c r="B19" s="7" t="s">
        <v>15</v>
      </c>
      <c r="C19" s="7" t="s">
        <v>25</v>
      </c>
      <c r="D19" s="7" t="s">
        <v>16</v>
      </c>
      <c r="E19" s="7" t="s">
        <v>17</v>
      </c>
      <c r="F19" s="7" t="s">
        <v>18</v>
      </c>
      <c r="G19" s="31" t="s">
        <v>19</v>
      </c>
      <c r="H19" s="31"/>
    </row>
    <row r="20" spans="1:9" x14ac:dyDescent="0.25">
      <c r="A20" s="8">
        <f>IF(B20&lt;2,"n/a",(_xlfn.STDEV.S(H3:H17)))</f>
        <v>0.95615113868049151</v>
      </c>
      <c r="B20" s="8">
        <f>COUNT(H3:H17)</f>
        <v>4</v>
      </c>
      <c r="C20" s="9">
        <f>IF(B20&lt;2,"n/a",(A20/D20))</f>
        <v>0.8772028795233866</v>
      </c>
      <c r="D20" s="10">
        <f>IFERROR(ROUND(AVERAGE(H3:H17),2),"")</f>
        <v>1.0900000000000001</v>
      </c>
      <c r="E20" s="15">
        <f>IFERROR(ROUND(IF(B20&lt;2,"n/a",(IF(C20&lt;=25%,"n/a",AVERAGE(I3:I17)))),2),"n/a")</f>
        <v>0.62</v>
      </c>
      <c r="F20" s="10">
        <f>IFERROR(ROUND(MEDIAN(H3:H17),2),"")</f>
        <v>0.69</v>
      </c>
      <c r="G20" s="11" t="str">
        <f>IFERROR(INDEX(G3:G17,MATCH(H20,H3:H17,0)),"")</f>
        <v>RESOLVA FACIL SOLUCOES EMPRESARIAIS LTDA</v>
      </c>
      <c r="H20" s="12">
        <f>F3</f>
        <v>0.48</v>
      </c>
    </row>
    <row r="22" spans="1:9" x14ac:dyDescent="0.25">
      <c r="G22" s="13" t="s">
        <v>20</v>
      </c>
      <c r="H22" s="14">
        <f>IF(C20&lt;=25%,D20,MIN(E20:F20))</f>
        <v>0.62</v>
      </c>
    </row>
    <row r="23" spans="1:9" x14ac:dyDescent="0.25">
      <c r="G23" s="13" t="s">
        <v>6</v>
      </c>
      <c r="H23" s="14">
        <f>ROUND(H22,2)*D3</f>
        <v>23250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1" sqref="G11"/>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7" t="s">
        <v>1</v>
      </c>
      <c r="B2" s="7" t="s">
        <v>2</v>
      </c>
      <c r="C2" s="7" t="s">
        <v>3</v>
      </c>
      <c r="D2" s="7" t="s">
        <v>4</v>
      </c>
      <c r="E2" s="7" t="s">
        <v>9</v>
      </c>
      <c r="F2" s="7" t="s">
        <v>10</v>
      </c>
      <c r="G2" s="7" t="s">
        <v>11</v>
      </c>
      <c r="H2" s="7" t="s">
        <v>12</v>
      </c>
      <c r="I2" s="7" t="s">
        <v>13</v>
      </c>
    </row>
    <row r="3" spans="1:9" x14ac:dyDescent="0.25">
      <c r="A3" s="37">
        <v>25</v>
      </c>
      <c r="B3" s="33" t="s">
        <v>63</v>
      </c>
      <c r="C3" s="35" t="s">
        <v>7</v>
      </c>
      <c r="D3" s="35">
        <v>2000</v>
      </c>
      <c r="E3" s="36">
        <f>IF(C20&lt;=25%,D20,MIN(E20:F20))</f>
        <v>2.63</v>
      </c>
      <c r="F3" s="36">
        <f>MIN(H3:H17)</f>
        <v>1.08</v>
      </c>
      <c r="G3" s="5" t="s">
        <v>212</v>
      </c>
      <c r="H3" s="16">
        <v>2.85</v>
      </c>
      <c r="I3" s="17">
        <f>IF(H3="","",(IF($C$20&lt;25%,"n/a",IF(H3&lt;=($D$20+$A$20),H3,"Descartado"))))</f>
        <v>2.85</v>
      </c>
    </row>
    <row r="4" spans="1:9" x14ac:dyDescent="0.25">
      <c r="A4" s="37"/>
      <c r="B4" s="34"/>
      <c r="C4" s="35"/>
      <c r="D4" s="35"/>
      <c r="E4" s="36"/>
      <c r="F4" s="36"/>
      <c r="G4" s="5" t="s">
        <v>213</v>
      </c>
      <c r="H4" s="16">
        <v>1.43</v>
      </c>
      <c r="I4" s="17">
        <f t="shared" ref="I4:I17" si="0">IF(H4="","",(IF($C$20&lt;25%,"n/a",IF(H4&lt;=($D$20+$A$20),H4,"Descartado"))))</f>
        <v>1.43</v>
      </c>
    </row>
    <row r="5" spans="1:9" x14ac:dyDescent="0.25">
      <c r="A5" s="37"/>
      <c r="B5" s="34"/>
      <c r="C5" s="35"/>
      <c r="D5" s="35"/>
      <c r="E5" s="36"/>
      <c r="F5" s="36"/>
      <c r="G5" s="5" t="s">
        <v>214</v>
      </c>
      <c r="H5" s="16">
        <v>2.4</v>
      </c>
      <c r="I5" s="17">
        <f t="shared" si="0"/>
        <v>2.4</v>
      </c>
    </row>
    <row r="6" spans="1:9" x14ac:dyDescent="0.25">
      <c r="A6" s="37"/>
      <c r="B6" s="34"/>
      <c r="C6" s="35"/>
      <c r="D6" s="35"/>
      <c r="E6" s="36"/>
      <c r="F6" s="36"/>
      <c r="G6" s="5" t="s">
        <v>113</v>
      </c>
      <c r="H6" s="16">
        <v>1.08</v>
      </c>
      <c r="I6" s="17">
        <f t="shared" si="0"/>
        <v>1.08</v>
      </c>
    </row>
    <row r="7" spans="1:9" x14ac:dyDescent="0.25">
      <c r="A7" s="37"/>
      <c r="B7" s="34"/>
      <c r="C7" s="35"/>
      <c r="D7" s="35"/>
      <c r="E7" s="36"/>
      <c r="F7" s="36"/>
      <c r="G7" s="5" t="s">
        <v>215</v>
      </c>
      <c r="H7" s="16">
        <v>2.15</v>
      </c>
      <c r="I7" s="17">
        <f t="shared" si="0"/>
        <v>2.15</v>
      </c>
    </row>
    <row r="8" spans="1:9" x14ac:dyDescent="0.25">
      <c r="A8" s="37"/>
      <c r="B8" s="34"/>
      <c r="C8" s="35"/>
      <c r="D8" s="35"/>
      <c r="E8" s="36"/>
      <c r="F8" s="36"/>
      <c r="G8" s="5" t="s">
        <v>216</v>
      </c>
      <c r="H8" s="16">
        <v>4.8899999999999997</v>
      </c>
      <c r="I8" s="17">
        <f t="shared" si="0"/>
        <v>4.8899999999999997</v>
      </c>
    </row>
    <row r="9" spans="1:9" x14ac:dyDescent="0.25">
      <c r="A9" s="37"/>
      <c r="B9" s="34"/>
      <c r="C9" s="35"/>
      <c r="D9" s="35"/>
      <c r="E9" s="36"/>
      <c r="F9" s="36"/>
      <c r="G9" s="5" t="s">
        <v>217</v>
      </c>
      <c r="H9" s="16">
        <v>6</v>
      </c>
      <c r="I9" s="17">
        <f t="shared" si="0"/>
        <v>6</v>
      </c>
    </row>
    <row r="10" spans="1:9" x14ac:dyDescent="0.25">
      <c r="A10" s="37"/>
      <c r="B10" s="34"/>
      <c r="C10" s="35"/>
      <c r="D10" s="35"/>
      <c r="E10" s="36"/>
      <c r="F10" s="36"/>
      <c r="G10" s="5" t="s">
        <v>319</v>
      </c>
      <c r="H10" s="16">
        <v>12.89</v>
      </c>
      <c r="I10" s="17" t="str">
        <f t="shared" si="0"/>
        <v>Descartado</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7" t="s">
        <v>14</v>
      </c>
      <c r="B19" s="7" t="s">
        <v>15</v>
      </c>
      <c r="C19" s="7" t="s">
        <v>25</v>
      </c>
      <c r="D19" s="7" t="s">
        <v>16</v>
      </c>
      <c r="E19" s="7" t="s">
        <v>17</v>
      </c>
      <c r="F19" s="7" t="s">
        <v>18</v>
      </c>
      <c r="G19" s="31" t="s">
        <v>19</v>
      </c>
      <c r="H19" s="31"/>
    </row>
    <row r="20" spans="1:9" x14ac:dyDescent="0.25">
      <c r="A20" s="8">
        <f>IF(B20&lt;2,"n/a",(_xlfn.STDEV.S(H3:H17)))</f>
        <v>3.8896104744379159</v>
      </c>
      <c r="B20" s="8">
        <f>COUNT(H3:H17)</f>
        <v>8</v>
      </c>
      <c r="C20" s="9">
        <f>IF(B20&lt;2,"n/a",(A20/D20))</f>
        <v>0.92389797492587078</v>
      </c>
      <c r="D20" s="10">
        <f>IFERROR(ROUND(AVERAGE(H3:H17),2),"")</f>
        <v>4.21</v>
      </c>
      <c r="E20" s="15">
        <f>IFERROR(ROUND(IF(B20&lt;2,"n/a",(IF(C20&lt;=25%,"n/a",AVERAGE(I3:I17)))),2),"n/a")</f>
        <v>2.97</v>
      </c>
      <c r="F20" s="10">
        <f>IFERROR(ROUND(MEDIAN(H3:H17),2),"")</f>
        <v>2.63</v>
      </c>
      <c r="G20" s="11" t="str">
        <f>IFERROR(INDEX(G3:G17,MATCH(H20,H3:H17,0)),"")</f>
        <v>HELLA COMERCIO E SERVICOS LTDA</v>
      </c>
      <c r="H20" s="12">
        <f>F3</f>
        <v>1.08</v>
      </c>
    </row>
    <row r="22" spans="1:9" x14ac:dyDescent="0.25">
      <c r="G22" s="13" t="s">
        <v>20</v>
      </c>
      <c r="H22" s="14">
        <f>IF(C20&lt;=25%,D20,MIN(E20:F20))</f>
        <v>2.63</v>
      </c>
    </row>
    <row r="23" spans="1:9" x14ac:dyDescent="0.25">
      <c r="G23" s="13" t="s">
        <v>6</v>
      </c>
      <c r="H23" s="14">
        <f>ROUND(H22,2)*D3</f>
        <v>5260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D18" sqref="D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7" t="s">
        <v>1</v>
      </c>
      <c r="B2" s="7" t="s">
        <v>2</v>
      </c>
      <c r="C2" s="7" t="s">
        <v>3</v>
      </c>
      <c r="D2" s="7" t="s">
        <v>4</v>
      </c>
      <c r="E2" s="7" t="s">
        <v>9</v>
      </c>
      <c r="F2" s="7" t="s">
        <v>10</v>
      </c>
      <c r="G2" s="7" t="s">
        <v>11</v>
      </c>
      <c r="H2" s="7" t="s">
        <v>12</v>
      </c>
      <c r="I2" s="7" t="s">
        <v>13</v>
      </c>
    </row>
    <row r="3" spans="1:9" x14ac:dyDescent="0.25">
      <c r="A3" s="37">
        <v>26</v>
      </c>
      <c r="B3" s="33" t="s">
        <v>64</v>
      </c>
      <c r="C3" s="35" t="s">
        <v>56</v>
      </c>
      <c r="D3" s="35">
        <f>4000*0.25</f>
        <v>1000</v>
      </c>
      <c r="E3" s="36">
        <f>IF(C20&lt;=25%,D20,MIN(E20:F20))</f>
        <v>53.89</v>
      </c>
      <c r="F3" s="36">
        <f>MIN(H3:H17)</f>
        <v>34</v>
      </c>
      <c r="G3" s="5" t="s">
        <v>218</v>
      </c>
      <c r="H3" s="16">
        <f>0.34*100</f>
        <v>34</v>
      </c>
      <c r="I3" s="17">
        <f>IF(H3="","",(IF($C$20&lt;25%,"n/a",IF(H3&lt;=($D$20+$A$20),H3,"Descartado"))))</f>
        <v>34</v>
      </c>
    </row>
    <row r="4" spans="1:9" x14ac:dyDescent="0.25">
      <c r="A4" s="37"/>
      <c r="B4" s="34"/>
      <c r="C4" s="35"/>
      <c r="D4" s="35"/>
      <c r="E4" s="36"/>
      <c r="F4" s="36"/>
      <c r="G4" s="5" t="s">
        <v>189</v>
      </c>
      <c r="H4" s="16">
        <f>14.9*4</f>
        <v>59.6</v>
      </c>
      <c r="I4" s="17">
        <f t="shared" ref="I4:I17" si="0">IF(H4="","",(IF($C$20&lt;25%,"n/a",IF(H4&lt;=($D$20+$A$20),H4,"Descartado"))))</f>
        <v>59.6</v>
      </c>
    </row>
    <row r="5" spans="1:9" x14ac:dyDescent="0.25">
      <c r="A5" s="37"/>
      <c r="B5" s="34"/>
      <c r="C5" s="35"/>
      <c r="D5" s="35"/>
      <c r="E5" s="36"/>
      <c r="F5" s="36"/>
      <c r="G5" s="5" t="s">
        <v>219</v>
      </c>
      <c r="H5" s="16">
        <v>35.299999999999997</v>
      </c>
      <c r="I5" s="17">
        <f t="shared" si="0"/>
        <v>35.299999999999997</v>
      </c>
    </row>
    <row r="6" spans="1:9" x14ac:dyDescent="0.25">
      <c r="A6" s="37"/>
      <c r="B6" s="34"/>
      <c r="C6" s="35"/>
      <c r="D6" s="35"/>
      <c r="E6" s="36"/>
      <c r="F6" s="36"/>
      <c r="G6" s="5" t="s">
        <v>220</v>
      </c>
      <c r="H6" s="16">
        <f>36*4</f>
        <v>144</v>
      </c>
      <c r="I6" s="17" t="str">
        <f t="shared" si="0"/>
        <v>Descartado</v>
      </c>
    </row>
    <row r="7" spans="1:9" x14ac:dyDescent="0.25">
      <c r="A7" s="37"/>
      <c r="B7" s="34"/>
      <c r="C7" s="35"/>
      <c r="D7" s="35"/>
      <c r="E7" s="36"/>
      <c r="F7" s="36"/>
      <c r="G7" s="5" t="s">
        <v>323</v>
      </c>
      <c r="H7" s="16">
        <v>49.64</v>
      </c>
      <c r="I7" s="17">
        <f t="shared" si="0"/>
        <v>49.64</v>
      </c>
    </row>
    <row r="8" spans="1:9" x14ac:dyDescent="0.25">
      <c r="A8" s="37"/>
      <c r="B8" s="34"/>
      <c r="C8" s="35"/>
      <c r="D8" s="35"/>
      <c r="E8" s="36"/>
      <c r="F8" s="36"/>
      <c r="G8" s="5" t="s">
        <v>324</v>
      </c>
      <c r="H8" s="16">
        <v>58.9</v>
      </c>
      <c r="I8" s="17">
        <f t="shared" si="0"/>
        <v>58.9</v>
      </c>
    </row>
    <row r="9" spans="1:9" x14ac:dyDescent="0.25">
      <c r="A9" s="37"/>
      <c r="B9" s="34"/>
      <c r="C9" s="35"/>
      <c r="D9" s="35"/>
      <c r="E9" s="36"/>
      <c r="F9" s="36"/>
      <c r="G9" s="5" t="s">
        <v>325</v>
      </c>
      <c r="H9" s="16">
        <v>85.9</v>
      </c>
      <c r="I9" s="17">
        <f t="shared" si="0"/>
        <v>85.9</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7" t="s">
        <v>14</v>
      </c>
      <c r="B19" s="7" t="s">
        <v>15</v>
      </c>
      <c r="C19" s="7" t="s">
        <v>25</v>
      </c>
      <c r="D19" s="7" t="s">
        <v>16</v>
      </c>
      <c r="E19" s="7" t="s">
        <v>17</v>
      </c>
      <c r="F19" s="7" t="s">
        <v>18</v>
      </c>
      <c r="G19" s="31" t="s">
        <v>19</v>
      </c>
      <c r="H19" s="31"/>
    </row>
    <row r="20" spans="1:9" x14ac:dyDescent="0.25">
      <c r="A20" s="8">
        <f>IF(B20&lt;2,"n/a",(_xlfn.STDEV.S(H3:H17)))</f>
        <v>38.300230510309717</v>
      </c>
      <c r="B20" s="8">
        <f>COUNT(H3:H17)</f>
        <v>7</v>
      </c>
      <c r="C20" s="9">
        <f>IF(B20&lt;2,"n/a",(A20/D20))</f>
        <v>0.57370027726647266</v>
      </c>
      <c r="D20" s="10">
        <f>IFERROR(ROUND(AVERAGE(H3:H17),2),"")</f>
        <v>66.760000000000005</v>
      </c>
      <c r="E20" s="15">
        <f>IFERROR(ROUND(IF(B20&lt;2,"n/a",(IF(C20&lt;=25%,"n/a",AVERAGE(I3:I17)))),2),"n/a")</f>
        <v>53.89</v>
      </c>
      <c r="F20" s="10">
        <f>IFERROR(ROUND(MEDIAN(H3:H17),2),"")</f>
        <v>58.9</v>
      </c>
      <c r="G20" s="11" t="str">
        <f>IFERROR(INDEX(G3:G17,MATCH(H20,H3:H17,0)),"")</f>
        <v>TOPDATA PROCESSAMENTO DE DADOS LTDA</v>
      </c>
      <c r="H20" s="12">
        <f>F3</f>
        <v>34</v>
      </c>
    </row>
    <row r="22" spans="1:9" x14ac:dyDescent="0.25">
      <c r="G22" s="13" t="s">
        <v>20</v>
      </c>
      <c r="H22" s="14">
        <f>IF(C20&lt;=25%,D20,MIN(E20:F20))</f>
        <v>53.89</v>
      </c>
    </row>
    <row r="23" spans="1:9" x14ac:dyDescent="0.25">
      <c r="G23" s="13" t="s">
        <v>6</v>
      </c>
      <c r="H23" s="14">
        <f>ROUND(H22,2)*D3</f>
        <v>53890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D3" sqref="D3:D17"/>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7" t="s">
        <v>1</v>
      </c>
      <c r="B2" s="7" t="s">
        <v>2</v>
      </c>
      <c r="C2" s="7" t="s">
        <v>3</v>
      </c>
      <c r="D2" s="7" t="s">
        <v>4</v>
      </c>
      <c r="E2" s="7" t="s">
        <v>9</v>
      </c>
      <c r="F2" s="7" t="s">
        <v>10</v>
      </c>
      <c r="G2" s="7" t="s">
        <v>11</v>
      </c>
      <c r="H2" s="7" t="s">
        <v>12</v>
      </c>
      <c r="I2" s="7" t="s">
        <v>13</v>
      </c>
    </row>
    <row r="3" spans="1:9" x14ac:dyDescent="0.25">
      <c r="A3" s="37">
        <v>27</v>
      </c>
      <c r="B3" s="33" t="s">
        <v>65</v>
      </c>
      <c r="C3" s="35" t="s">
        <v>56</v>
      </c>
      <c r="D3" s="35">
        <f>2000*0.25</f>
        <v>500</v>
      </c>
      <c r="E3" s="36">
        <f>IF(C20&lt;=25%,D20,MIN(E20:F20))</f>
        <v>49.88</v>
      </c>
      <c r="F3" s="36">
        <f>MIN(H3:H17)</f>
        <v>37</v>
      </c>
      <c r="G3" s="5" t="s">
        <v>221</v>
      </c>
      <c r="H3" s="16">
        <v>37</v>
      </c>
      <c r="I3" s="17">
        <f>IF(H3="","",(IF($C$20&lt;25%,"n/a",IF(H3&lt;=($D$20+$A$20),H3,"Descartado"))))</f>
        <v>37</v>
      </c>
    </row>
    <row r="4" spans="1:9" x14ac:dyDescent="0.25">
      <c r="A4" s="37"/>
      <c r="B4" s="34"/>
      <c r="C4" s="35"/>
      <c r="D4" s="35"/>
      <c r="E4" s="36"/>
      <c r="F4" s="36"/>
      <c r="G4" s="5" t="s">
        <v>222</v>
      </c>
      <c r="H4" s="16">
        <v>47</v>
      </c>
      <c r="I4" s="17">
        <f t="shared" ref="I4:I17" si="0">IF(H4="","",(IF($C$20&lt;25%,"n/a",IF(H4&lt;=($D$20+$A$20),H4,"Descartado"))))</f>
        <v>47</v>
      </c>
    </row>
    <row r="5" spans="1:9" x14ac:dyDescent="0.25">
      <c r="A5" s="37"/>
      <c r="B5" s="34"/>
      <c r="C5" s="35"/>
      <c r="D5" s="35"/>
      <c r="E5" s="36"/>
      <c r="F5" s="36"/>
      <c r="G5" s="5" t="s">
        <v>99</v>
      </c>
      <c r="H5" s="16">
        <v>53.023099999999999</v>
      </c>
      <c r="I5" s="17">
        <f t="shared" si="0"/>
        <v>53.023099999999999</v>
      </c>
    </row>
    <row r="6" spans="1:9" x14ac:dyDescent="0.25">
      <c r="A6" s="37"/>
      <c r="B6" s="34"/>
      <c r="C6" s="35"/>
      <c r="D6" s="35"/>
      <c r="E6" s="36"/>
      <c r="F6" s="36"/>
      <c r="G6" s="5" t="s">
        <v>223</v>
      </c>
      <c r="H6" s="16">
        <v>51.86</v>
      </c>
      <c r="I6" s="17">
        <f t="shared" si="0"/>
        <v>51.86</v>
      </c>
    </row>
    <row r="7" spans="1:9" x14ac:dyDescent="0.25">
      <c r="A7" s="37"/>
      <c r="B7" s="34"/>
      <c r="C7" s="35"/>
      <c r="D7" s="35"/>
      <c r="E7" s="36"/>
      <c r="F7" s="36"/>
      <c r="G7" s="5" t="s">
        <v>325</v>
      </c>
      <c r="H7" s="16">
        <v>85.4</v>
      </c>
      <c r="I7" s="17" t="str">
        <f t="shared" si="0"/>
        <v>Descartado</v>
      </c>
    </row>
    <row r="8" spans="1:9" x14ac:dyDescent="0.25">
      <c r="A8" s="37"/>
      <c r="B8" s="34"/>
      <c r="C8" s="35"/>
      <c r="D8" s="35"/>
      <c r="E8" s="36"/>
      <c r="F8" s="36"/>
      <c r="G8" s="5" t="s">
        <v>326</v>
      </c>
      <c r="H8" s="16">
        <v>60.5</v>
      </c>
      <c r="I8" s="17">
        <f t="shared" si="0"/>
        <v>60.5</v>
      </c>
    </row>
    <row r="9" spans="1:9" x14ac:dyDescent="0.25">
      <c r="A9" s="37"/>
      <c r="B9" s="34"/>
      <c r="C9" s="35"/>
      <c r="D9" s="35"/>
      <c r="E9" s="36"/>
      <c r="F9" s="36"/>
      <c r="G9" s="5" t="s">
        <v>327</v>
      </c>
      <c r="H9" s="16">
        <v>83.85</v>
      </c>
      <c r="I9" s="17" t="str">
        <f t="shared" si="0"/>
        <v>Descartado</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7" t="s">
        <v>14</v>
      </c>
      <c r="B19" s="7" t="s">
        <v>15</v>
      </c>
      <c r="C19" s="7" t="s">
        <v>25</v>
      </c>
      <c r="D19" s="7" t="s">
        <v>16</v>
      </c>
      <c r="E19" s="7" t="s">
        <v>17</v>
      </c>
      <c r="F19" s="7" t="s">
        <v>18</v>
      </c>
      <c r="G19" s="31" t="s">
        <v>19</v>
      </c>
      <c r="H19" s="31"/>
    </row>
    <row r="20" spans="1:9" x14ac:dyDescent="0.25">
      <c r="A20" s="8">
        <f>IF(B20&lt;2,"n/a",(_xlfn.STDEV.S(H3:H17)))</f>
        <v>18.379800130824247</v>
      </c>
      <c r="B20" s="8">
        <f>COUNT(H3:H17)</f>
        <v>7</v>
      </c>
      <c r="C20" s="9">
        <f>IF(B20&lt;2,"n/a",(A20/D20))</f>
        <v>0.30735451723786367</v>
      </c>
      <c r="D20" s="10">
        <f>IFERROR(ROUND(AVERAGE(H3:H17),2),"")</f>
        <v>59.8</v>
      </c>
      <c r="E20" s="15">
        <f>IFERROR(ROUND(IF(B20&lt;2,"n/a",(IF(C20&lt;=25%,"n/a",AVERAGE(I3:I17)))),2),"n/a")</f>
        <v>49.88</v>
      </c>
      <c r="F20" s="10">
        <f>IFERROR(ROUND(MEDIAN(H3:H17),2),"")</f>
        <v>53.02</v>
      </c>
      <c r="G20" s="11" t="str">
        <f>IFERROR(INDEX(G3:G17,MATCH(H20,H3:H17,0)),"")</f>
        <v>MAKTUB DISTRIBUIDORA LTDA</v>
      </c>
      <c r="H20" s="12">
        <f>F3</f>
        <v>37</v>
      </c>
    </row>
    <row r="22" spans="1:9" x14ac:dyDescent="0.25">
      <c r="G22" s="13" t="s">
        <v>20</v>
      </c>
      <c r="H22" s="14">
        <f>IF(C20&lt;=25%,D20,MIN(E20:F20))</f>
        <v>49.88</v>
      </c>
    </row>
    <row r="23" spans="1:9" x14ac:dyDescent="0.25">
      <c r="G23" s="13" t="s">
        <v>6</v>
      </c>
      <c r="H23" s="14">
        <f>ROUND(H22,2)*D3</f>
        <v>24940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9" sqref="G9"/>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28" t="s">
        <v>1</v>
      </c>
      <c r="B2" s="28" t="s">
        <v>2</v>
      </c>
      <c r="C2" s="28" t="s">
        <v>3</v>
      </c>
      <c r="D2" s="28" t="s">
        <v>4</v>
      </c>
      <c r="E2" s="28" t="s">
        <v>9</v>
      </c>
      <c r="F2" s="28" t="s">
        <v>10</v>
      </c>
      <c r="G2" s="28" t="s">
        <v>11</v>
      </c>
      <c r="H2" s="28" t="s">
        <v>12</v>
      </c>
      <c r="I2" s="28" t="s">
        <v>13</v>
      </c>
    </row>
    <row r="3" spans="1:9" x14ac:dyDescent="0.25">
      <c r="A3" s="37">
        <v>28</v>
      </c>
      <c r="B3" s="33" t="s">
        <v>66</v>
      </c>
      <c r="C3" s="35" t="s">
        <v>7</v>
      </c>
      <c r="D3" s="35">
        <v>1000</v>
      </c>
      <c r="E3" s="36">
        <f>IF(C20&lt;=25%,D20,MIN(E20:F20))</f>
        <v>1.58</v>
      </c>
      <c r="F3" s="36">
        <f>MIN(H3:H17)</f>
        <v>1.1100000000000001</v>
      </c>
      <c r="G3" s="5" t="s">
        <v>224</v>
      </c>
      <c r="H3" s="16">
        <v>1.5</v>
      </c>
      <c r="I3" s="17">
        <f>IF(H3="","",(IF($C$20&lt;25%,"n/a",IF(H3&lt;=($D$20+$A$20),H3,"Descartado"))))</f>
        <v>1.5</v>
      </c>
    </row>
    <row r="4" spans="1:9" x14ac:dyDescent="0.25">
      <c r="A4" s="37"/>
      <c r="B4" s="34"/>
      <c r="C4" s="35"/>
      <c r="D4" s="35"/>
      <c r="E4" s="36"/>
      <c r="F4" s="36"/>
      <c r="G4" s="5" t="s">
        <v>225</v>
      </c>
      <c r="H4" s="16">
        <v>1.1100000000000001</v>
      </c>
      <c r="I4" s="17">
        <f t="shared" ref="I4:I17" si="0">IF(H4="","",(IF($C$20&lt;25%,"n/a",IF(H4&lt;=($D$20+$A$20),H4,"Descartado"))))</f>
        <v>1.1100000000000001</v>
      </c>
    </row>
    <row r="5" spans="1:9" x14ac:dyDescent="0.25">
      <c r="A5" s="37"/>
      <c r="B5" s="34"/>
      <c r="C5" s="35"/>
      <c r="D5" s="35"/>
      <c r="E5" s="36"/>
      <c r="F5" s="36"/>
      <c r="G5" s="5" t="s">
        <v>226</v>
      </c>
      <c r="H5" s="16">
        <v>2.33</v>
      </c>
      <c r="I5" s="17">
        <f t="shared" si="0"/>
        <v>2.33</v>
      </c>
    </row>
    <row r="6" spans="1:9" x14ac:dyDescent="0.25">
      <c r="A6" s="37"/>
      <c r="B6" s="34"/>
      <c r="C6" s="35"/>
      <c r="D6" s="35"/>
      <c r="E6" s="36"/>
      <c r="F6" s="36"/>
      <c r="G6" s="5" t="s">
        <v>158</v>
      </c>
      <c r="H6" s="16">
        <v>1.65</v>
      </c>
      <c r="I6" s="17">
        <f t="shared" si="0"/>
        <v>1.65</v>
      </c>
    </row>
    <row r="7" spans="1:9" x14ac:dyDescent="0.25">
      <c r="A7" s="37"/>
      <c r="B7" s="34"/>
      <c r="C7" s="35"/>
      <c r="D7" s="35"/>
      <c r="E7" s="36"/>
      <c r="F7" s="36"/>
      <c r="G7" s="5" t="s">
        <v>227</v>
      </c>
      <c r="H7" s="16">
        <v>1.4</v>
      </c>
      <c r="I7" s="17">
        <f t="shared" si="0"/>
        <v>1.4</v>
      </c>
    </row>
    <row r="8" spans="1:9" x14ac:dyDescent="0.25">
      <c r="A8" s="37"/>
      <c r="B8" s="34"/>
      <c r="C8" s="35"/>
      <c r="D8" s="35"/>
      <c r="E8" s="36"/>
      <c r="F8" s="36"/>
      <c r="G8" s="5" t="s">
        <v>319</v>
      </c>
      <c r="H8" s="16">
        <v>4.1500000000000004</v>
      </c>
      <c r="I8" s="17" t="str">
        <f t="shared" si="0"/>
        <v>Descartado</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28" t="s">
        <v>14</v>
      </c>
      <c r="B19" s="28" t="s">
        <v>15</v>
      </c>
      <c r="C19" s="28" t="s">
        <v>25</v>
      </c>
      <c r="D19" s="28" t="s">
        <v>16</v>
      </c>
      <c r="E19" s="28" t="s">
        <v>17</v>
      </c>
      <c r="F19" s="28" t="s">
        <v>18</v>
      </c>
      <c r="G19" s="31" t="s">
        <v>19</v>
      </c>
      <c r="H19" s="31"/>
    </row>
    <row r="20" spans="1:9" x14ac:dyDescent="0.25">
      <c r="A20" s="8">
        <f>IF(B20&lt;2,"n/a",(_xlfn.STDEV.S(H3:H17)))</f>
        <v>1.1182784387918185</v>
      </c>
      <c r="B20" s="8">
        <f>COUNT(H3:H17)</f>
        <v>6</v>
      </c>
      <c r="C20" s="9">
        <f>IF(B20&lt;2,"n/a",(A20/D20))</f>
        <v>0.55360318752070226</v>
      </c>
      <c r="D20" s="10">
        <f>IFERROR(ROUND(AVERAGE(H3:H17),2),"")</f>
        <v>2.02</v>
      </c>
      <c r="E20" s="15">
        <f>IFERROR(ROUND(IF(B20&lt;2,"n/a",(IF(C20&lt;=25%,"n/a",AVERAGE(I3:I17)))),2),"n/a")</f>
        <v>1.6</v>
      </c>
      <c r="F20" s="10">
        <f>IFERROR(ROUND(MEDIAN(H3:H17),2),"")</f>
        <v>1.58</v>
      </c>
      <c r="G20" s="11" t="str">
        <f>IFERROR(INDEX(G3:G17,MATCH(H20,H3:H17,0)),"")</f>
        <v>DAIANE DOS SANTOS MARTINS 13320576674</v>
      </c>
      <c r="H20" s="12">
        <f>F3</f>
        <v>1.1100000000000001</v>
      </c>
    </row>
    <row r="22" spans="1:9" x14ac:dyDescent="0.25">
      <c r="G22" s="13" t="s">
        <v>20</v>
      </c>
      <c r="H22" s="14">
        <f>IF(C20&lt;=25%,D20,MIN(E20:F20))</f>
        <v>1.58</v>
      </c>
    </row>
    <row r="23" spans="1:9" x14ac:dyDescent="0.25">
      <c r="G23" s="13" t="s">
        <v>6</v>
      </c>
      <c r="H23" s="14">
        <f>ROUND(H22,2)*D3</f>
        <v>1580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8" sqref="G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28" t="s">
        <v>1</v>
      </c>
      <c r="B2" s="28" t="s">
        <v>2</v>
      </c>
      <c r="C2" s="28" t="s">
        <v>3</v>
      </c>
      <c r="D2" s="28" t="s">
        <v>4</v>
      </c>
      <c r="E2" s="28" t="s">
        <v>9</v>
      </c>
      <c r="F2" s="28" t="s">
        <v>10</v>
      </c>
      <c r="G2" s="28" t="s">
        <v>11</v>
      </c>
      <c r="H2" s="28" t="s">
        <v>12</v>
      </c>
      <c r="I2" s="28" t="s">
        <v>13</v>
      </c>
    </row>
    <row r="3" spans="1:9" x14ac:dyDescent="0.25">
      <c r="A3" s="37">
        <v>29</v>
      </c>
      <c r="B3" s="33" t="s">
        <v>67</v>
      </c>
      <c r="C3" s="35" t="s">
        <v>7</v>
      </c>
      <c r="D3" s="35">
        <v>650</v>
      </c>
      <c r="E3" s="36">
        <f>IF(C20&lt;=25%,D20,MIN(E20:F20))</f>
        <v>37.49</v>
      </c>
      <c r="F3" s="36">
        <f>MIN(H3:H17)</f>
        <v>25</v>
      </c>
      <c r="G3" s="5" t="s">
        <v>228</v>
      </c>
      <c r="H3" s="16">
        <v>25</v>
      </c>
      <c r="I3" s="17">
        <f>IF(H3="","",(IF($C$20&lt;25%,"n/a",IF(H3&lt;=($D$20+$A$20),H3,"Descartado"))))</f>
        <v>25</v>
      </c>
    </row>
    <row r="4" spans="1:9" x14ac:dyDescent="0.25">
      <c r="A4" s="37"/>
      <c r="B4" s="34"/>
      <c r="C4" s="35"/>
      <c r="D4" s="35"/>
      <c r="E4" s="36"/>
      <c r="F4" s="36"/>
      <c r="G4" s="5" t="s">
        <v>229</v>
      </c>
      <c r="H4" s="16">
        <v>50.7</v>
      </c>
      <c r="I4" s="17">
        <f t="shared" ref="I4:I17" si="0">IF(H4="","",(IF($C$20&lt;25%,"n/a",IF(H4&lt;=($D$20+$A$20),H4,"Descartado"))))</f>
        <v>50.7</v>
      </c>
    </row>
    <row r="5" spans="1:9" x14ac:dyDescent="0.25">
      <c r="A5" s="37"/>
      <c r="B5" s="34"/>
      <c r="C5" s="35"/>
      <c r="D5" s="35"/>
      <c r="E5" s="36"/>
      <c r="F5" s="36"/>
      <c r="G5" s="5" t="s">
        <v>230</v>
      </c>
      <c r="H5" s="16">
        <v>57</v>
      </c>
      <c r="I5" s="17" t="str">
        <f t="shared" si="0"/>
        <v>Descartado</v>
      </c>
    </row>
    <row r="6" spans="1:9" x14ac:dyDescent="0.25">
      <c r="A6" s="37"/>
      <c r="B6" s="34"/>
      <c r="C6" s="35"/>
      <c r="D6" s="35"/>
      <c r="E6" s="36"/>
      <c r="F6" s="36"/>
      <c r="G6" s="5" t="s">
        <v>231</v>
      </c>
      <c r="H6" s="16">
        <v>37.74</v>
      </c>
      <c r="I6" s="17">
        <f t="shared" si="0"/>
        <v>37.74</v>
      </c>
    </row>
    <row r="7" spans="1:9" x14ac:dyDescent="0.25">
      <c r="A7" s="37"/>
      <c r="B7" s="34"/>
      <c r="C7" s="35"/>
      <c r="D7" s="35"/>
      <c r="E7" s="36"/>
      <c r="F7" s="36"/>
      <c r="G7" s="5" t="s">
        <v>147</v>
      </c>
      <c r="H7" s="16">
        <v>36.5</v>
      </c>
      <c r="I7" s="17">
        <f t="shared" si="0"/>
        <v>36.5</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28" t="s">
        <v>14</v>
      </c>
      <c r="B19" s="28" t="s">
        <v>15</v>
      </c>
      <c r="C19" s="28" t="s">
        <v>25</v>
      </c>
      <c r="D19" s="28" t="s">
        <v>16</v>
      </c>
      <c r="E19" s="28" t="s">
        <v>17</v>
      </c>
      <c r="F19" s="28" t="s">
        <v>18</v>
      </c>
      <c r="G19" s="31" t="s">
        <v>19</v>
      </c>
      <c r="H19" s="31"/>
    </row>
    <row r="20" spans="1:9" x14ac:dyDescent="0.25">
      <c r="A20" s="8">
        <f>IF(B20&lt;2,"n/a",(_xlfn.STDEV.S(H3:H17)))</f>
        <v>12.611650169585259</v>
      </c>
      <c r="B20" s="8">
        <f>COUNT(H3:H17)</f>
        <v>5</v>
      </c>
      <c r="C20" s="9">
        <f>IF(B20&lt;2,"n/a",(A20/D20))</f>
        <v>0.30470283086700312</v>
      </c>
      <c r="D20" s="10">
        <f>IFERROR(ROUND(AVERAGE(H3:H17),2),"")</f>
        <v>41.39</v>
      </c>
      <c r="E20" s="15">
        <f>IFERROR(ROUND(IF(B20&lt;2,"n/a",(IF(C20&lt;=25%,"n/a",AVERAGE(I3:I17)))),2),"n/a")</f>
        <v>37.49</v>
      </c>
      <c r="F20" s="10">
        <f>IFERROR(ROUND(MEDIAN(H3:H17),2),"")</f>
        <v>37.74</v>
      </c>
      <c r="G20" s="11" t="str">
        <f>IFERROR(INDEX(G3:G17,MATCH(H20,H3:H17,0)),"")</f>
        <v>MWV DISTRIBUIDORA LTDA</v>
      </c>
      <c r="H20" s="12">
        <f>F3</f>
        <v>25</v>
      </c>
    </row>
    <row r="22" spans="1:9" x14ac:dyDescent="0.25">
      <c r="G22" s="13" t="s">
        <v>20</v>
      </c>
      <c r="H22" s="14">
        <f>IF(C20&lt;=25%,D20,MIN(E20:F20))</f>
        <v>37.49</v>
      </c>
    </row>
    <row r="23" spans="1:9" x14ac:dyDescent="0.25">
      <c r="G23" s="13" t="s">
        <v>6</v>
      </c>
      <c r="H23" s="14">
        <f>ROUND(H22,2)*D3</f>
        <v>24368.5</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D18" sqref="D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28" t="s">
        <v>1</v>
      </c>
      <c r="B2" s="28" t="s">
        <v>2</v>
      </c>
      <c r="C2" s="28" t="s">
        <v>3</v>
      </c>
      <c r="D2" s="28" t="s">
        <v>4</v>
      </c>
      <c r="E2" s="28" t="s">
        <v>9</v>
      </c>
      <c r="F2" s="28" t="s">
        <v>10</v>
      </c>
      <c r="G2" s="28" t="s">
        <v>11</v>
      </c>
      <c r="H2" s="28" t="s">
        <v>12</v>
      </c>
      <c r="I2" s="28" t="s">
        <v>13</v>
      </c>
    </row>
    <row r="3" spans="1:9" x14ac:dyDescent="0.25">
      <c r="A3" s="37">
        <v>30</v>
      </c>
      <c r="B3" s="33" t="s">
        <v>68</v>
      </c>
      <c r="C3" s="35" t="s">
        <v>39</v>
      </c>
      <c r="D3" s="35">
        <v>8556</v>
      </c>
      <c r="E3" s="36">
        <f>IF(C20&lt;=25%,D20,MIN(E20:F20))</f>
        <v>9.35</v>
      </c>
      <c r="F3" s="36">
        <f>MIN(H3:H17)</f>
        <v>4.79</v>
      </c>
      <c r="G3" s="5" t="s">
        <v>232</v>
      </c>
      <c r="H3" s="16">
        <v>27.59</v>
      </c>
      <c r="I3" s="17" t="str">
        <f>IF(H3="","",(IF($C$20&lt;25%,"n/a",IF(H3&lt;=($D$20+$A$20),H3,"Descartado"))))</f>
        <v>Descartado</v>
      </c>
    </row>
    <row r="4" spans="1:9" x14ac:dyDescent="0.25">
      <c r="A4" s="37"/>
      <c r="B4" s="34"/>
      <c r="C4" s="35"/>
      <c r="D4" s="35"/>
      <c r="E4" s="36"/>
      <c r="F4" s="36"/>
      <c r="G4" s="5" t="s">
        <v>149</v>
      </c>
      <c r="H4" s="16">
        <v>13.9</v>
      </c>
      <c r="I4" s="17">
        <f t="shared" ref="I4:I17" si="0">IF(H4="","",(IF($C$20&lt;25%,"n/a",IF(H4&lt;=($D$20+$A$20),H4,"Descartado"))))</f>
        <v>13.9</v>
      </c>
    </row>
    <row r="5" spans="1:9" x14ac:dyDescent="0.25">
      <c r="A5" s="37"/>
      <c r="B5" s="34"/>
      <c r="C5" s="35"/>
      <c r="D5" s="35"/>
      <c r="E5" s="36"/>
      <c r="F5" s="36"/>
      <c r="G5" s="5" t="s">
        <v>233</v>
      </c>
      <c r="H5" s="16">
        <v>4.79</v>
      </c>
      <c r="I5" s="17">
        <f t="shared" si="0"/>
        <v>4.79</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28" t="s">
        <v>14</v>
      </c>
      <c r="B19" s="28" t="s">
        <v>15</v>
      </c>
      <c r="C19" s="28" t="s">
        <v>25</v>
      </c>
      <c r="D19" s="28" t="s">
        <v>16</v>
      </c>
      <c r="E19" s="28" t="s">
        <v>17</v>
      </c>
      <c r="F19" s="28" t="s">
        <v>18</v>
      </c>
      <c r="G19" s="31" t="s">
        <v>19</v>
      </c>
      <c r="H19" s="31"/>
    </row>
    <row r="20" spans="1:9" x14ac:dyDescent="0.25">
      <c r="A20" s="8">
        <f>IF(B20&lt;2,"n/a",(_xlfn.STDEV.S(H3:H17)))</f>
        <v>11.476412040935674</v>
      </c>
      <c r="B20" s="8">
        <f>COUNT(H3:H17)</f>
        <v>3</v>
      </c>
      <c r="C20" s="9">
        <f>IF(B20&lt;2,"n/a",(A20/D20))</f>
        <v>0.74377265333348508</v>
      </c>
      <c r="D20" s="10">
        <f>IFERROR(ROUND(AVERAGE(H3:H17),2),"")</f>
        <v>15.43</v>
      </c>
      <c r="E20" s="15">
        <f>IFERROR(ROUND(IF(B20&lt;2,"n/a",(IF(C20&lt;=25%,"n/a",AVERAGE(I3:I17)))),2),"n/a")</f>
        <v>9.35</v>
      </c>
      <c r="F20" s="10">
        <f>IFERROR(ROUND(MEDIAN(H3:H17),2),"")</f>
        <v>13.9</v>
      </c>
      <c r="G20" s="11" t="str">
        <f>IFERROR(INDEX(G3:G17,MATCH(H20,H3:H17,0)),"")</f>
        <v>DAMAZIO LICITACOES E SERVICOS LTDA</v>
      </c>
      <c r="H20" s="12">
        <f>F3</f>
        <v>4.79</v>
      </c>
    </row>
    <row r="22" spans="1:9" x14ac:dyDescent="0.25">
      <c r="G22" s="13" t="s">
        <v>20</v>
      </c>
      <c r="H22" s="14">
        <f>IF(C20&lt;=25%,D20,MIN(E20:F20))</f>
        <v>9.35</v>
      </c>
    </row>
    <row r="23" spans="1:9" x14ac:dyDescent="0.25">
      <c r="G23" s="13" t="s">
        <v>6</v>
      </c>
      <c r="H23" s="14">
        <f>ROUND(H22,2)*D3</f>
        <v>79998.599999999991</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D18" sqref="D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28" t="s">
        <v>1</v>
      </c>
      <c r="B2" s="28" t="s">
        <v>2</v>
      </c>
      <c r="C2" s="28" t="s">
        <v>3</v>
      </c>
      <c r="D2" s="28" t="s">
        <v>4</v>
      </c>
      <c r="E2" s="28" t="s">
        <v>9</v>
      </c>
      <c r="F2" s="28" t="s">
        <v>10</v>
      </c>
      <c r="G2" s="28" t="s">
        <v>11</v>
      </c>
      <c r="H2" s="28" t="s">
        <v>12</v>
      </c>
      <c r="I2" s="28" t="s">
        <v>13</v>
      </c>
    </row>
    <row r="3" spans="1:9" x14ac:dyDescent="0.25">
      <c r="A3" s="37">
        <v>31</v>
      </c>
      <c r="B3" s="33" t="s">
        <v>69</v>
      </c>
      <c r="C3" s="35" t="s">
        <v>39</v>
      </c>
      <c r="D3" s="35">
        <f>30000*0.25</f>
        <v>7500</v>
      </c>
      <c r="E3" s="36">
        <f>IF(C20&lt;=25%,D20,MIN(E20:F20))</f>
        <v>3.04</v>
      </c>
      <c r="F3" s="36">
        <f>MIN(H3:H17)</f>
        <v>2.35</v>
      </c>
      <c r="G3" s="5" t="s">
        <v>234</v>
      </c>
      <c r="H3" s="16">
        <v>2.35</v>
      </c>
      <c r="I3" s="17">
        <f>IF(H3="","",(IF($C$20&lt;25%,"n/a",IF(H3&lt;=($D$20+$A$20),H3,"Descartado"))))</f>
        <v>2.35</v>
      </c>
    </row>
    <row r="4" spans="1:9" x14ac:dyDescent="0.25">
      <c r="A4" s="37"/>
      <c r="B4" s="34"/>
      <c r="C4" s="35"/>
      <c r="D4" s="35"/>
      <c r="E4" s="36"/>
      <c r="F4" s="36"/>
      <c r="G4" s="5" t="s">
        <v>235</v>
      </c>
      <c r="H4" s="16">
        <v>5.55</v>
      </c>
      <c r="I4" s="17" t="str">
        <f t="shared" ref="I4:I17" si="0">IF(H4="","",(IF($C$20&lt;25%,"n/a",IF(H4&lt;=($D$20+$A$20),H4,"Descartado"))))</f>
        <v>Descartado</v>
      </c>
    </row>
    <row r="5" spans="1:9" x14ac:dyDescent="0.25">
      <c r="A5" s="37"/>
      <c r="B5" s="34"/>
      <c r="C5" s="35"/>
      <c r="D5" s="35"/>
      <c r="E5" s="36"/>
      <c r="F5" s="36"/>
      <c r="G5" s="5" t="s">
        <v>236</v>
      </c>
      <c r="H5" s="16">
        <v>2.99</v>
      </c>
      <c r="I5" s="17">
        <f t="shared" si="0"/>
        <v>2.99</v>
      </c>
    </row>
    <row r="6" spans="1:9" x14ac:dyDescent="0.25">
      <c r="A6" s="37"/>
      <c r="B6" s="34"/>
      <c r="C6" s="35"/>
      <c r="D6" s="35"/>
      <c r="E6" s="36"/>
      <c r="F6" s="36"/>
      <c r="G6" s="5" t="s">
        <v>237</v>
      </c>
      <c r="H6" s="16">
        <v>3.08</v>
      </c>
      <c r="I6" s="17">
        <f t="shared" si="0"/>
        <v>3.08</v>
      </c>
    </row>
    <row r="7" spans="1:9" x14ac:dyDescent="0.25">
      <c r="A7" s="37"/>
      <c r="B7" s="34"/>
      <c r="C7" s="35"/>
      <c r="D7" s="35"/>
      <c r="E7" s="36"/>
      <c r="F7" s="36"/>
      <c r="G7" s="5" t="s">
        <v>154</v>
      </c>
      <c r="H7" s="16">
        <v>2.8</v>
      </c>
      <c r="I7" s="17">
        <f t="shared" si="0"/>
        <v>2.8</v>
      </c>
    </row>
    <row r="8" spans="1:9" x14ac:dyDescent="0.25">
      <c r="A8" s="37"/>
      <c r="B8" s="34"/>
      <c r="C8" s="35"/>
      <c r="D8" s="35"/>
      <c r="E8" s="36"/>
      <c r="F8" s="36"/>
      <c r="G8" s="5" t="s">
        <v>238</v>
      </c>
      <c r="H8" s="16">
        <v>3</v>
      </c>
      <c r="I8" s="17">
        <f t="shared" si="0"/>
        <v>3</v>
      </c>
    </row>
    <row r="9" spans="1:9" x14ac:dyDescent="0.25">
      <c r="A9" s="37"/>
      <c r="B9" s="34"/>
      <c r="C9" s="35"/>
      <c r="D9" s="35"/>
      <c r="E9" s="36"/>
      <c r="F9" s="36"/>
      <c r="G9" s="5" t="s">
        <v>145</v>
      </c>
      <c r="H9" s="16">
        <v>4.25</v>
      </c>
      <c r="I9" s="17">
        <f t="shared" si="0"/>
        <v>4.25</v>
      </c>
    </row>
    <row r="10" spans="1:9" x14ac:dyDescent="0.25">
      <c r="A10" s="37"/>
      <c r="B10" s="34"/>
      <c r="C10" s="35"/>
      <c r="D10" s="35"/>
      <c r="E10" s="36"/>
      <c r="F10" s="36"/>
      <c r="G10" s="5" t="s">
        <v>319</v>
      </c>
      <c r="H10" s="16">
        <v>5.58</v>
      </c>
      <c r="I10" s="17" t="str">
        <f t="shared" si="0"/>
        <v>Descartado</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28" t="s">
        <v>14</v>
      </c>
      <c r="B19" s="28" t="s">
        <v>15</v>
      </c>
      <c r="C19" s="28" t="s">
        <v>25</v>
      </c>
      <c r="D19" s="28" t="s">
        <v>16</v>
      </c>
      <c r="E19" s="28" t="s">
        <v>17</v>
      </c>
      <c r="F19" s="28" t="s">
        <v>18</v>
      </c>
      <c r="G19" s="31" t="s">
        <v>19</v>
      </c>
      <c r="H19" s="31"/>
    </row>
    <row r="20" spans="1:9" x14ac:dyDescent="0.25">
      <c r="A20" s="8">
        <f>IF(B20&lt;2,"n/a",(_xlfn.STDEV.S(H3:H17)))</f>
        <v>1.2688802712853338</v>
      </c>
      <c r="B20" s="8">
        <f>COUNT(H3:H17)</f>
        <v>8</v>
      </c>
      <c r="C20" s="9">
        <f>IF(B20&lt;2,"n/a",(A20/D20))</f>
        <v>0.34294061386090102</v>
      </c>
      <c r="D20" s="10">
        <f>IFERROR(ROUND(AVERAGE(H3:H17),2),"")</f>
        <v>3.7</v>
      </c>
      <c r="E20" s="15">
        <f>IFERROR(ROUND(IF(B20&lt;2,"n/a",(IF(C20&lt;=25%,"n/a",AVERAGE(I3:I17)))),2),"n/a")</f>
        <v>3.08</v>
      </c>
      <c r="F20" s="10">
        <f>IFERROR(ROUND(MEDIAN(H3:H17),2),"")</f>
        <v>3.04</v>
      </c>
      <c r="G20" s="11" t="str">
        <f>IFERROR(INDEX(G3:G17,MATCH(H20,H3:H17,0)),"")</f>
        <v>RHR ATACADO E VAREJO LTDA</v>
      </c>
      <c r="H20" s="12">
        <f>F3</f>
        <v>2.35</v>
      </c>
    </row>
    <row r="22" spans="1:9" x14ac:dyDescent="0.25">
      <c r="G22" s="13" t="s">
        <v>20</v>
      </c>
      <c r="H22" s="14">
        <f>IF(C20&lt;=25%,D20,MIN(E20:F20))</f>
        <v>3.04</v>
      </c>
    </row>
    <row r="23" spans="1:9" x14ac:dyDescent="0.25">
      <c r="G23" s="13" t="s">
        <v>6</v>
      </c>
      <c r="H23" s="14">
        <f>ROUND(H22,2)*D3</f>
        <v>22800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7" sqref="G7"/>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28" t="s">
        <v>1</v>
      </c>
      <c r="B2" s="28" t="s">
        <v>2</v>
      </c>
      <c r="C2" s="28" t="s">
        <v>3</v>
      </c>
      <c r="D2" s="28" t="s">
        <v>4</v>
      </c>
      <c r="E2" s="28" t="s">
        <v>9</v>
      </c>
      <c r="F2" s="28" t="s">
        <v>10</v>
      </c>
      <c r="G2" s="28" t="s">
        <v>11</v>
      </c>
      <c r="H2" s="28" t="s">
        <v>12</v>
      </c>
      <c r="I2" s="28" t="s">
        <v>13</v>
      </c>
    </row>
    <row r="3" spans="1:9" x14ac:dyDescent="0.25">
      <c r="A3" s="37">
        <v>32</v>
      </c>
      <c r="B3" s="33" t="s">
        <v>70</v>
      </c>
      <c r="C3" s="35" t="s">
        <v>39</v>
      </c>
      <c r="D3" s="35">
        <v>350</v>
      </c>
      <c r="E3" s="36">
        <f>IF(C20&lt;=25%,D20,MIN(E20:F20))</f>
        <v>13.2</v>
      </c>
      <c r="F3" s="36">
        <f>MIN(H3:H17)</f>
        <v>11.25</v>
      </c>
      <c r="G3" s="5" t="s">
        <v>189</v>
      </c>
      <c r="H3" s="16">
        <v>11.9</v>
      </c>
      <c r="I3" s="17" t="str">
        <f>IF(H3="","",(IF($C$20&lt;25%,"n/a",IF(H3&lt;=($D$20+$A$20),H3,"Descartado"))))</f>
        <v>n/a</v>
      </c>
    </row>
    <row r="4" spans="1:9" x14ac:dyDescent="0.25">
      <c r="A4" s="37"/>
      <c r="B4" s="34"/>
      <c r="C4" s="35"/>
      <c r="D4" s="35"/>
      <c r="E4" s="36"/>
      <c r="F4" s="36"/>
      <c r="G4" s="5" t="s">
        <v>216</v>
      </c>
      <c r="H4" s="16">
        <v>17.5</v>
      </c>
      <c r="I4" s="17" t="str">
        <f t="shared" ref="I4:I17" si="0">IF(H4="","",(IF($C$20&lt;25%,"n/a",IF(H4&lt;=($D$20+$A$20),H4,"Descartado"))))</f>
        <v>n/a</v>
      </c>
    </row>
    <row r="5" spans="1:9" x14ac:dyDescent="0.25">
      <c r="A5" s="37"/>
      <c r="B5" s="34"/>
      <c r="C5" s="35"/>
      <c r="D5" s="35"/>
      <c r="E5" s="36"/>
      <c r="F5" s="36"/>
      <c r="G5" s="5" t="s">
        <v>92</v>
      </c>
      <c r="H5" s="16">
        <v>12.13</v>
      </c>
      <c r="I5" s="17" t="str">
        <f t="shared" si="0"/>
        <v>n/a</v>
      </c>
    </row>
    <row r="6" spans="1:9" x14ac:dyDescent="0.25">
      <c r="A6" s="37"/>
      <c r="B6" s="34"/>
      <c r="C6" s="35"/>
      <c r="D6" s="35"/>
      <c r="E6" s="36"/>
      <c r="F6" s="36"/>
      <c r="G6" s="5" t="s">
        <v>231</v>
      </c>
      <c r="H6" s="16">
        <v>11.25</v>
      </c>
      <c r="I6" s="17" t="str">
        <f t="shared" si="0"/>
        <v>n/a</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28" t="s">
        <v>14</v>
      </c>
      <c r="B19" s="28" t="s">
        <v>15</v>
      </c>
      <c r="C19" s="28" t="s">
        <v>25</v>
      </c>
      <c r="D19" s="28" t="s">
        <v>16</v>
      </c>
      <c r="E19" s="28" t="s">
        <v>17</v>
      </c>
      <c r="F19" s="28" t="s">
        <v>18</v>
      </c>
      <c r="G19" s="31" t="s">
        <v>19</v>
      </c>
      <c r="H19" s="31"/>
    </row>
    <row r="20" spans="1:9" x14ac:dyDescent="0.25">
      <c r="A20" s="8">
        <f>IF(B20&lt;2,"n/a",(_xlfn.STDEV.S(H3:H17)))</f>
        <v>2.8940916824915379</v>
      </c>
      <c r="B20" s="8">
        <f>COUNT(H3:H17)</f>
        <v>4</v>
      </c>
      <c r="C20" s="9">
        <f>IF(B20&lt;2,"n/a",(A20/D20))</f>
        <v>0.21924936988572258</v>
      </c>
      <c r="D20" s="10">
        <f>IFERROR(ROUND(AVERAGE(H3:H17),2),"")</f>
        <v>13.2</v>
      </c>
      <c r="E20" s="15" t="str">
        <f>IFERROR(ROUND(IF(B20&lt;2,"n/a",(IF(C20&lt;=25%,"n/a",AVERAGE(I3:I17)))),2),"n/a")</f>
        <v>n/a</v>
      </c>
      <c r="F20" s="10">
        <f>IFERROR(ROUND(MEDIAN(H3:H17),2),"")</f>
        <v>12.02</v>
      </c>
      <c r="G20" s="11" t="str">
        <f>IFERROR(INDEX(G3:G17,MATCH(H20,H3:H17,0)),"")</f>
        <v>EMBALIZE EMBALAGENS LTDA</v>
      </c>
      <c r="H20" s="12">
        <f>F3</f>
        <v>11.25</v>
      </c>
    </row>
    <row r="22" spans="1:9" x14ac:dyDescent="0.25">
      <c r="G22" s="13" t="s">
        <v>20</v>
      </c>
      <c r="H22" s="14">
        <f>IF(C20&lt;=25%,D20,MIN(E20:F20))</f>
        <v>13.2</v>
      </c>
    </row>
    <row r="23" spans="1:9" x14ac:dyDescent="0.25">
      <c r="G23" s="13" t="s">
        <v>6</v>
      </c>
      <c r="H23" s="14">
        <f>ROUND(H22,2)*D3</f>
        <v>4620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0" sqref="G10"/>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28" t="s">
        <v>1</v>
      </c>
      <c r="B2" s="28" t="s">
        <v>2</v>
      </c>
      <c r="C2" s="28" t="s">
        <v>3</v>
      </c>
      <c r="D2" s="28" t="s">
        <v>4</v>
      </c>
      <c r="E2" s="28" t="s">
        <v>9</v>
      </c>
      <c r="F2" s="28" t="s">
        <v>10</v>
      </c>
      <c r="G2" s="28" t="s">
        <v>11</v>
      </c>
      <c r="H2" s="28" t="s">
        <v>12</v>
      </c>
      <c r="I2" s="28" t="s">
        <v>13</v>
      </c>
    </row>
    <row r="3" spans="1:9" x14ac:dyDescent="0.25">
      <c r="A3" s="37">
        <v>33</v>
      </c>
      <c r="B3" s="33" t="s">
        <v>71</v>
      </c>
      <c r="C3" s="35" t="s">
        <v>7</v>
      </c>
      <c r="D3" s="35">
        <v>200</v>
      </c>
      <c r="E3" s="36">
        <f>IF(C20&lt;=25%,D20,MIN(E20:F20))</f>
        <v>6.85</v>
      </c>
      <c r="F3" s="36">
        <f>MIN(H3:H17)</f>
        <v>4.7050000000000001</v>
      </c>
      <c r="G3" s="5" t="s">
        <v>239</v>
      </c>
      <c r="H3" s="16">
        <v>7.86</v>
      </c>
      <c r="I3" s="17">
        <f>IF(H3="","",(IF($C$20&lt;25%,"n/a",IF(H3&lt;=($D$20+$A$20),H3,"Descartado"))))</f>
        <v>7.86</v>
      </c>
    </row>
    <row r="4" spans="1:9" x14ac:dyDescent="0.25">
      <c r="A4" s="37"/>
      <c r="B4" s="34"/>
      <c r="C4" s="35"/>
      <c r="D4" s="35"/>
      <c r="E4" s="36"/>
      <c r="F4" s="36"/>
      <c r="G4" s="5" t="s">
        <v>240</v>
      </c>
      <c r="H4" s="16">
        <v>5.5</v>
      </c>
      <c r="I4" s="17">
        <f t="shared" ref="I4:I17" si="0">IF(H4="","",(IF($C$20&lt;25%,"n/a",IF(H4&lt;=($D$20+$A$20),H4,"Descartado"))))</f>
        <v>5.5</v>
      </c>
    </row>
    <row r="5" spans="1:9" x14ac:dyDescent="0.25">
      <c r="A5" s="37"/>
      <c r="B5" s="34"/>
      <c r="C5" s="35"/>
      <c r="D5" s="35"/>
      <c r="E5" s="36"/>
      <c r="F5" s="36"/>
      <c r="G5" s="5" t="s">
        <v>241</v>
      </c>
      <c r="H5" s="16">
        <v>4.7050000000000001</v>
      </c>
      <c r="I5" s="17">
        <f t="shared" si="0"/>
        <v>4.7050000000000001</v>
      </c>
    </row>
    <row r="6" spans="1:9" x14ac:dyDescent="0.25">
      <c r="A6" s="37"/>
      <c r="B6" s="34"/>
      <c r="C6" s="35"/>
      <c r="D6" s="35"/>
      <c r="E6" s="36"/>
      <c r="F6" s="36"/>
      <c r="G6" s="5" t="s">
        <v>242</v>
      </c>
      <c r="H6" s="16">
        <v>8.9</v>
      </c>
      <c r="I6" s="17">
        <f t="shared" si="0"/>
        <v>8.9</v>
      </c>
    </row>
    <row r="7" spans="1:9" x14ac:dyDescent="0.25">
      <c r="A7" s="37"/>
      <c r="B7" s="34"/>
      <c r="C7" s="35"/>
      <c r="D7" s="35"/>
      <c r="E7" s="36"/>
      <c r="F7" s="36"/>
      <c r="G7" s="5" t="s">
        <v>243</v>
      </c>
      <c r="H7" s="16">
        <v>7.1</v>
      </c>
      <c r="I7" s="17">
        <f t="shared" si="0"/>
        <v>7.1</v>
      </c>
    </row>
    <row r="8" spans="1:9" x14ac:dyDescent="0.25">
      <c r="A8" s="37"/>
      <c r="B8" s="34"/>
      <c r="C8" s="35"/>
      <c r="D8" s="35"/>
      <c r="E8" s="36"/>
      <c r="F8" s="36"/>
      <c r="G8" s="5" t="s">
        <v>244</v>
      </c>
      <c r="H8" s="16">
        <v>13.45</v>
      </c>
      <c r="I8" s="17" t="str">
        <f t="shared" si="0"/>
        <v>Descartado</v>
      </c>
    </row>
    <row r="9" spans="1:9" x14ac:dyDescent="0.25">
      <c r="A9" s="37"/>
      <c r="B9" s="34"/>
      <c r="C9" s="35"/>
      <c r="D9" s="35"/>
      <c r="E9" s="36"/>
      <c r="F9" s="36"/>
      <c r="G9" s="5" t="s">
        <v>245</v>
      </c>
      <c r="H9" s="16">
        <v>7.05</v>
      </c>
      <c r="I9" s="17">
        <f t="shared" si="0"/>
        <v>7.05</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28" t="s">
        <v>14</v>
      </c>
      <c r="B19" s="28" t="s">
        <v>15</v>
      </c>
      <c r="C19" s="28" t="s">
        <v>25</v>
      </c>
      <c r="D19" s="28" t="s">
        <v>16</v>
      </c>
      <c r="E19" s="28" t="s">
        <v>17</v>
      </c>
      <c r="F19" s="28" t="s">
        <v>18</v>
      </c>
      <c r="G19" s="31" t="s">
        <v>19</v>
      </c>
      <c r="H19" s="31"/>
    </row>
    <row r="20" spans="1:9" x14ac:dyDescent="0.25">
      <c r="A20" s="8">
        <f>IF(B20&lt;2,"n/a",(_xlfn.STDEV.S(H3:H17)))</f>
        <v>2.8594128185112884</v>
      </c>
      <c r="B20" s="8">
        <f>COUNT(H3:H17)</f>
        <v>7</v>
      </c>
      <c r="C20" s="9">
        <f>IF(B20&lt;2,"n/a",(A20/D20))</f>
        <v>0.3665913869886267</v>
      </c>
      <c r="D20" s="10">
        <f>IFERROR(ROUND(AVERAGE(H3:H17),2),"")</f>
        <v>7.8</v>
      </c>
      <c r="E20" s="15">
        <f>IFERROR(ROUND(IF(B20&lt;2,"n/a",(IF(C20&lt;=25%,"n/a",AVERAGE(I3:I17)))),2),"n/a")</f>
        <v>6.85</v>
      </c>
      <c r="F20" s="10">
        <f>IFERROR(ROUND(MEDIAN(H3:H17),2),"")</f>
        <v>7.1</v>
      </c>
      <c r="G20" s="11" t="str">
        <f>IFERROR(INDEX(G3:G17,MATCH(H20,H3:H17,0)),"")</f>
        <v>L G MARTINS</v>
      </c>
      <c r="H20" s="12">
        <f>F3</f>
        <v>4.7050000000000001</v>
      </c>
    </row>
    <row r="22" spans="1:9" x14ac:dyDescent="0.25">
      <c r="G22" s="13" t="s">
        <v>20</v>
      </c>
      <c r="H22" s="14">
        <f>IF(C20&lt;=25%,D20,MIN(E20:F20))</f>
        <v>6.85</v>
      </c>
    </row>
    <row r="23" spans="1:9" x14ac:dyDescent="0.25">
      <c r="G23" s="13" t="s">
        <v>6</v>
      </c>
      <c r="H23" s="14">
        <f>ROUND(H22,2)*D3</f>
        <v>1370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28" t="s">
        <v>1</v>
      </c>
      <c r="B2" s="28" t="s">
        <v>2</v>
      </c>
      <c r="C2" s="28" t="s">
        <v>3</v>
      </c>
      <c r="D2" s="28" t="s">
        <v>4</v>
      </c>
      <c r="E2" s="28" t="s">
        <v>9</v>
      </c>
      <c r="F2" s="28" t="s">
        <v>10</v>
      </c>
      <c r="G2" s="28" t="s">
        <v>11</v>
      </c>
      <c r="H2" s="28" t="s">
        <v>12</v>
      </c>
      <c r="I2" s="28" t="s">
        <v>13</v>
      </c>
    </row>
    <row r="3" spans="1:9" x14ac:dyDescent="0.25">
      <c r="A3" s="37">
        <v>34</v>
      </c>
      <c r="B3" s="33" t="s">
        <v>72</v>
      </c>
      <c r="C3" s="35" t="s">
        <v>7</v>
      </c>
      <c r="D3" s="35">
        <v>3500</v>
      </c>
      <c r="E3" s="36">
        <f>IF(C20&lt;=25%,D20,MIN(E20:F20))</f>
        <v>11</v>
      </c>
      <c r="F3" s="36">
        <f>MIN(H3:H17)</f>
        <v>6.9</v>
      </c>
      <c r="G3" s="5" t="s">
        <v>222</v>
      </c>
      <c r="H3" s="16">
        <v>11.15</v>
      </c>
      <c r="I3" s="17">
        <f>IF(H3="","",(IF($C$20&lt;25%,"n/a",IF(H3&lt;=($D$20+$A$20),H3,"Descartado"))))</f>
        <v>11.15</v>
      </c>
    </row>
    <row r="4" spans="1:9" x14ac:dyDescent="0.25">
      <c r="A4" s="37"/>
      <c r="B4" s="34"/>
      <c r="C4" s="35"/>
      <c r="D4" s="35"/>
      <c r="E4" s="36"/>
      <c r="F4" s="36"/>
      <c r="G4" s="5" t="s">
        <v>246</v>
      </c>
      <c r="H4" s="16">
        <v>18.46</v>
      </c>
      <c r="I4" s="17" t="str">
        <f t="shared" ref="I4:I17" si="0">IF(H4="","",(IF($C$20&lt;25%,"n/a",IF(H4&lt;=($D$20+$A$20),H4,"Descartado"))))</f>
        <v>Descartado</v>
      </c>
    </row>
    <row r="5" spans="1:9" x14ac:dyDescent="0.25">
      <c r="A5" s="37"/>
      <c r="B5" s="34"/>
      <c r="C5" s="35"/>
      <c r="D5" s="35"/>
      <c r="E5" s="36"/>
      <c r="F5" s="36"/>
      <c r="G5" s="5" t="s">
        <v>247</v>
      </c>
      <c r="H5" s="16">
        <v>11.71</v>
      </c>
      <c r="I5" s="17">
        <f t="shared" si="0"/>
        <v>11.71</v>
      </c>
    </row>
    <row r="6" spans="1:9" x14ac:dyDescent="0.25">
      <c r="A6" s="37"/>
      <c r="B6" s="34"/>
      <c r="C6" s="35"/>
      <c r="D6" s="35"/>
      <c r="E6" s="36"/>
      <c r="F6" s="36"/>
      <c r="G6" s="5" t="s">
        <v>248</v>
      </c>
      <c r="H6" s="16">
        <v>16.399999999999999</v>
      </c>
      <c r="I6" s="17">
        <f t="shared" si="0"/>
        <v>16.399999999999999</v>
      </c>
    </row>
    <row r="7" spans="1:9" x14ac:dyDescent="0.25">
      <c r="A7" s="37"/>
      <c r="B7" s="34"/>
      <c r="C7" s="35"/>
      <c r="D7" s="35"/>
      <c r="E7" s="36"/>
      <c r="F7" s="36"/>
      <c r="G7" s="5" t="s">
        <v>213</v>
      </c>
      <c r="H7" s="16">
        <v>6.9</v>
      </c>
      <c r="I7" s="17">
        <f t="shared" si="0"/>
        <v>6.9</v>
      </c>
    </row>
    <row r="8" spans="1:9" x14ac:dyDescent="0.25">
      <c r="A8" s="37"/>
      <c r="B8" s="34"/>
      <c r="C8" s="35"/>
      <c r="D8" s="35"/>
      <c r="E8" s="36"/>
      <c r="F8" s="36"/>
      <c r="G8" s="5" t="s">
        <v>208</v>
      </c>
      <c r="H8" s="16">
        <v>23</v>
      </c>
      <c r="I8" s="17" t="str">
        <f t="shared" si="0"/>
        <v>Descartado</v>
      </c>
    </row>
    <row r="9" spans="1:9" x14ac:dyDescent="0.25">
      <c r="A9" s="37"/>
      <c r="B9" s="34"/>
      <c r="C9" s="35"/>
      <c r="D9" s="35"/>
      <c r="E9" s="36"/>
      <c r="F9" s="36"/>
      <c r="G9" s="5" t="s">
        <v>249</v>
      </c>
      <c r="H9" s="16">
        <v>9.17</v>
      </c>
      <c r="I9" s="17">
        <f t="shared" si="0"/>
        <v>9.17</v>
      </c>
    </row>
    <row r="10" spans="1:9" x14ac:dyDescent="0.25">
      <c r="A10" s="37"/>
      <c r="B10" s="34"/>
      <c r="C10" s="35"/>
      <c r="D10" s="35"/>
      <c r="E10" s="36"/>
      <c r="F10" s="36"/>
      <c r="G10" s="5" t="s">
        <v>92</v>
      </c>
      <c r="H10" s="16">
        <v>9</v>
      </c>
      <c r="I10" s="17">
        <f t="shared" si="0"/>
        <v>9</v>
      </c>
    </row>
    <row r="11" spans="1:9" x14ac:dyDescent="0.25">
      <c r="A11" s="37"/>
      <c r="B11" s="34"/>
      <c r="C11" s="35"/>
      <c r="D11" s="35"/>
      <c r="E11" s="36"/>
      <c r="F11" s="36"/>
      <c r="G11" s="5" t="s">
        <v>183</v>
      </c>
      <c r="H11" s="16">
        <v>12.66</v>
      </c>
      <c r="I11" s="17">
        <f t="shared" si="0"/>
        <v>12.66</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28" t="s">
        <v>14</v>
      </c>
      <c r="B19" s="28" t="s">
        <v>15</v>
      </c>
      <c r="C19" s="28" t="s">
        <v>25</v>
      </c>
      <c r="D19" s="28" t="s">
        <v>16</v>
      </c>
      <c r="E19" s="28" t="s">
        <v>17</v>
      </c>
      <c r="F19" s="28" t="s">
        <v>18</v>
      </c>
      <c r="G19" s="31" t="s">
        <v>19</v>
      </c>
      <c r="H19" s="31"/>
    </row>
    <row r="20" spans="1:9" x14ac:dyDescent="0.25">
      <c r="A20" s="8">
        <f>IF(B20&lt;2,"n/a",(_xlfn.STDEV.S(H3:H17)))</f>
        <v>5.1746870544131554</v>
      </c>
      <c r="B20" s="8">
        <f>COUNT(H3:H17)</f>
        <v>9</v>
      </c>
      <c r="C20" s="9">
        <f>IF(B20&lt;2,"n/a",(A20/D20))</f>
        <v>0.39321330200707866</v>
      </c>
      <c r="D20" s="10">
        <f>IFERROR(ROUND(AVERAGE(H3:H17),2),"")</f>
        <v>13.16</v>
      </c>
      <c r="E20" s="15">
        <f>IFERROR(ROUND(IF(B20&lt;2,"n/a",(IF(C20&lt;=25%,"n/a",AVERAGE(I3:I17)))),2),"n/a")</f>
        <v>11</v>
      </c>
      <c r="F20" s="10">
        <f>IFERROR(ROUND(MEDIAN(H3:H17),2),"")</f>
        <v>11.71</v>
      </c>
      <c r="G20" s="11" t="str">
        <f>IFERROR(INDEX(G3:G17,MATCH(H20,H3:H17,0)),"")</f>
        <v>3T COMERCIO DE MATERIAIS E SERVICOS LTDA</v>
      </c>
      <c r="H20" s="12">
        <f>F3</f>
        <v>6.9</v>
      </c>
    </row>
    <row r="22" spans="1:9" x14ac:dyDescent="0.25">
      <c r="G22" s="13" t="s">
        <v>20</v>
      </c>
      <c r="H22" s="14">
        <f>IF(C20&lt;=25%,D20,MIN(E20:F20))</f>
        <v>11</v>
      </c>
    </row>
    <row r="23" spans="1:9" x14ac:dyDescent="0.25">
      <c r="G23" s="13" t="s">
        <v>6</v>
      </c>
      <c r="H23" s="14">
        <f>ROUND(H22,2)*D3</f>
        <v>38500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0" sqref="G10"/>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28" t="s">
        <v>1</v>
      </c>
      <c r="B2" s="28" t="s">
        <v>2</v>
      </c>
      <c r="C2" s="28" t="s">
        <v>3</v>
      </c>
      <c r="D2" s="28" t="s">
        <v>4</v>
      </c>
      <c r="E2" s="28" t="s">
        <v>9</v>
      </c>
      <c r="F2" s="28" t="s">
        <v>10</v>
      </c>
      <c r="G2" s="28" t="s">
        <v>11</v>
      </c>
      <c r="H2" s="28" t="s">
        <v>12</v>
      </c>
      <c r="I2" s="28" t="s">
        <v>13</v>
      </c>
    </row>
    <row r="3" spans="1:9" x14ac:dyDescent="0.25">
      <c r="A3" s="37">
        <v>35</v>
      </c>
      <c r="B3" s="33" t="s">
        <v>73</v>
      </c>
      <c r="C3" s="35" t="s">
        <v>52</v>
      </c>
      <c r="D3" s="35">
        <v>1500</v>
      </c>
      <c r="E3" s="36">
        <f>IF(C20&lt;=25%,D20,MIN(E20:F20))</f>
        <v>1.2</v>
      </c>
      <c r="F3" s="36">
        <f>MIN(H3:H17)</f>
        <v>0.8</v>
      </c>
      <c r="G3" s="5" t="s">
        <v>250</v>
      </c>
      <c r="H3" s="16">
        <v>0.9</v>
      </c>
      <c r="I3" s="17">
        <f>IF(H3="","",(IF($C$20&lt;25%,"n/a",IF(H3&lt;=($D$20+$A$20),H3,"Descartado"))))</f>
        <v>0.9</v>
      </c>
    </row>
    <row r="4" spans="1:9" x14ac:dyDescent="0.25">
      <c r="A4" s="37"/>
      <c r="B4" s="34"/>
      <c r="C4" s="35"/>
      <c r="D4" s="35"/>
      <c r="E4" s="36"/>
      <c r="F4" s="36"/>
      <c r="G4" s="5" t="s">
        <v>251</v>
      </c>
      <c r="H4" s="16">
        <v>0.8</v>
      </c>
      <c r="I4" s="17">
        <f t="shared" ref="I4:I17" si="0">IF(H4="","",(IF($C$20&lt;25%,"n/a",IF(H4&lt;=($D$20+$A$20),H4,"Descartado"))))</f>
        <v>0.8</v>
      </c>
    </row>
    <row r="5" spans="1:9" x14ac:dyDescent="0.25">
      <c r="A5" s="37"/>
      <c r="B5" s="34"/>
      <c r="C5" s="35"/>
      <c r="D5" s="35"/>
      <c r="E5" s="36"/>
      <c r="F5" s="36"/>
      <c r="G5" s="5" t="s">
        <v>252</v>
      </c>
      <c r="H5" s="16">
        <v>3.62</v>
      </c>
      <c r="I5" s="17">
        <f t="shared" si="0"/>
        <v>3.62</v>
      </c>
    </row>
    <row r="6" spans="1:9" x14ac:dyDescent="0.25">
      <c r="A6" s="37"/>
      <c r="B6" s="34"/>
      <c r="C6" s="35"/>
      <c r="D6" s="35"/>
      <c r="E6" s="36"/>
      <c r="F6" s="36"/>
      <c r="G6" s="5" t="s">
        <v>111</v>
      </c>
      <c r="H6" s="16">
        <v>1.1599999999999999</v>
      </c>
      <c r="I6" s="17">
        <f t="shared" si="0"/>
        <v>1.1599999999999999</v>
      </c>
    </row>
    <row r="7" spans="1:9" x14ac:dyDescent="0.25">
      <c r="A7" s="37"/>
      <c r="B7" s="34"/>
      <c r="C7" s="35"/>
      <c r="D7" s="35"/>
      <c r="E7" s="36"/>
      <c r="F7" s="36"/>
      <c r="G7" s="5" t="s">
        <v>253</v>
      </c>
      <c r="H7" s="16">
        <v>5.5</v>
      </c>
      <c r="I7" s="17" t="str">
        <f t="shared" si="0"/>
        <v>Descartado</v>
      </c>
    </row>
    <row r="8" spans="1:9" x14ac:dyDescent="0.25">
      <c r="A8" s="37"/>
      <c r="B8" s="34"/>
      <c r="C8" s="35"/>
      <c r="D8" s="35"/>
      <c r="E8" s="36"/>
      <c r="F8" s="36"/>
      <c r="G8" s="5" t="s">
        <v>186</v>
      </c>
      <c r="H8" s="16">
        <v>1.2</v>
      </c>
      <c r="I8" s="17">
        <f t="shared" si="0"/>
        <v>1.2</v>
      </c>
    </row>
    <row r="9" spans="1:9" x14ac:dyDescent="0.25">
      <c r="A9" s="37"/>
      <c r="B9" s="34"/>
      <c r="C9" s="35"/>
      <c r="D9" s="35"/>
      <c r="E9" s="36"/>
      <c r="F9" s="36"/>
      <c r="G9" s="5" t="s">
        <v>254</v>
      </c>
      <c r="H9" s="16">
        <v>1.24</v>
      </c>
      <c r="I9" s="17">
        <f t="shared" si="0"/>
        <v>1.24</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28" t="s">
        <v>14</v>
      </c>
      <c r="B19" s="28" t="s">
        <v>15</v>
      </c>
      <c r="C19" s="28" t="s">
        <v>25</v>
      </c>
      <c r="D19" s="28" t="s">
        <v>16</v>
      </c>
      <c r="E19" s="28" t="s">
        <v>17</v>
      </c>
      <c r="F19" s="28" t="s">
        <v>18</v>
      </c>
      <c r="G19" s="31" t="s">
        <v>19</v>
      </c>
      <c r="H19" s="31"/>
    </row>
    <row r="20" spans="1:9" x14ac:dyDescent="0.25">
      <c r="A20" s="8">
        <f>IF(B20&lt;2,"n/a",(_xlfn.STDEV.S(H3:H17)))</f>
        <v>1.7991850006785477</v>
      </c>
      <c r="B20" s="8">
        <f>COUNT(H3:H17)</f>
        <v>7</v>
      </c>
      <c r="C20" s="9">
        <f>IF(B20&lt;2,"n/a",(A20/D20))</f>
        <v>0.87339077702842116</v>
      </c>
      <c r="D20" s="10">
        <f>IFERROR(ROUND(AVERAGE(H3:H17),2),"")</f>
        <v>2.06</v>
      </c>
      <c r="E20" s="15">
        <f>IFERROR(ROUND(IF(B20&lt;2,"n/a",(IF(C20&lt;=25%,"n/a",AVERAGE(I3:I17)))),2),"n/a")</f>
        <v>1.49</v>
      </c>
      <c r="F20" s="10">
        <f>IFERROR(ROUND(MEDIAN(H3:H17),2),"")</f>
        <v>1.2</v>
      </c>
      <c r="G20" s="11" t="str">
        <f>IFERROR(INDEX(G3:G17,MATCH(H20,H3:H17,0)),"")</f>
        <v>COMERCIAL OLIVEIRA &amp; BRITO LTDA</v>
      </c>
      <c r="H20" s="12">
        <f>F3</f>
        <v>0.8</v>
      </c>
    </row>
    <row r="22" spans="1:9" x14ac:dyDescent="0.25">
      <c r="G22" s="13" t="s">
        <v>20</v>
      </c>
      <c r="H22" s="14">
        <f>IF(C20&lt;=25%,D20,MIN(E20:F20))</f>
        <v>1.2</v>
      </c>
    </row>
    <row r="23" spans="1:9" x14ac:dyDescent="0.25">
      <c r="G23" s="13" t="s">
        <v>6</v>
      </c>
      <c r="H23" s="14">
        <f>ROUND(H22,2)*D3</f>
        <v>1800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6" sqref="G6"/>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28" t="s">
        <v>1</v>
      </c>
      <c r="B2" s="28" t="s">
        <v>2</v>
      </c>
      <c r="C2" s="28" t="s">
        <v>3</v>
      </c>
      <c r="D2" s="28" t="s">
        <v>4</v>
      </c>
      <c r="E2" s="28" t="s">
        <v>9</v>
      </c>
      <c r="F2" s="28" t="s">
        <v>10</v>
      </c>
      <c r="G2" s="28" t="s">
        <v>11</v>
      </c>
      <c r="H2" s="28" t="s">
        <v>12</v>
      </c>
      <c r="I2" s="28" t="s">
        <v>13</v>
      </c>
    </row>
    <row r="3" spans="1:9" x14ac:dyDescent="0.25">
      <c r="A3" s="37">
        <v>36</v>
      </c>
      <c r="B3" s="33" t="s">
        <v>74</v>
      </c>
      <c r="C3" s="35" t="s">
        <v>7</v>
      </c>
      <c r="D3" s="35">
        <v>1200</v>
      </c>
      <c r="E3" s="36">
        <f>IF(C20&lt;=25%,D20,MIN(E20:F20))</f>
        <v>2.1</v>
      </c>
      <c r="F3" s="36">
        <f>MIN(H3:H17)</f>
        <v>1.45</v>
      </c>
      <c r="G3" s="5" t="s">
        <v>155</v>
      </c>
      <c r="H3" s="16">
        <v>1.45</v>
      </c>
      <c r="I3" s="17">
        <f>IF(H3="","",(IF($C$20&lt;25%,"n/a",IF(H3&lt;=($D$20+$A$20),H3,"Descartado"))))</f>
        <v>1.45</v>
      </c>
    </row>
    <row r="4" spans="1:9" x14ac:dyDescent="0.25">
      <c r="A4" s="37"/>
      <c r="B4" s="34"/>
      <c r="C4" s="35"/>
      <c r="D4" s="35"/>
      <c r="E4" s="36"/>
      <c r="F4" s="36"/>
      <c r="G4" s="5" t="s">
        <v>255</v>
      </c>
      <c r="H4" s="16">
        <v>2.75</v>
      </c>
      <c r="I4" s="17">
        <f t="shared" ref="I4:I17" si="0">IF(H4="","",(IF($C$20&lt;25%,"n/a",IF(H4&lt;=($D$20+$A$20),H4,"Descartado"))))</f>
        <v>2.75</v>
      </c>
    </row>
    <row r="5" spans="1:9" x14ac:dyDescent="0.25">
      <c r="A5" s="37"/>
      <c r="B5" s="34"/>
      <c r="C5" s="35"/>
      <c r="D5" s="35"/>
      <c r="E5" s="36"/>
      <c r="F5" s="36"/>
      <c r="G5" s="5" t="s">
        <v>256</v>
      </c>
      <c r="H5" s="16">
        <v>4.5</v>
      </c>
      <c r="I5" s="17" t="str">
        <f t="shared" si="0"/>
        <v>Descartado</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28" t="s">
        <v>14</v>
      </c>
      <c r="B19" s="28" t="s">
        <v>15</v>
      </c>
      <c r="C19" s="28" t="s">
        <v>25</v>
      </c>
      <c r="D19" s="28" t="s">
        <v>16</v>
      </c>
      <c r="E19" s="28" t="s">
        <v>17</v>
      </c>
      <c r="F19" s="28" t="s">
        <v>18</v>
      </c>
      <c r="G19" s="31" t="s">
        <v>19</v>
      </c>
      <c r="H19" s="31"/>
    </row>
    <row r="20" spans="1:9" x14ac:dyDescent="0.25">
      <c r="A20" s="8">
        <f>IF(B20&lt;2,"n/a",(_xlfn.STDEV.S(H3:H17)))</f>
        <v>1.5305227865013977</v>
      </c>
      <c r="B20" s="8">
        <f>COUNT(H3:H17)</f>
        <v>3</v>
      </c>
      <c r="C20" s="9">
        <f>IF(B20&lt;2,"n/a",(A20/D20))</f>
        <v>0.52776647810393029</v>
      </c>
      <c r="D20" s="10">
        <f>IFERROR(ROUND(AVERAGE(H3:H17),2),"")</f>
        <v>2.9</v>
      </c>
      <c r="E20" s="15">
        <f>IFERROR(ROUND(IF(B20&lt;2,"n/a",(IF(C20&lt;=25%,"n/a",AVERAGE(I3:I17)))),2),"n/a")</f>
        <v>2.1</v>
      </c>
      <c r="F20" s="10">
        <f>IFERROR(ROUND(MEDIAN(H3:H17),2),"")</f>
        <v>2.75</v>
      </c>
      <c r="G20" s="11" t="str">
        <f>IFERROR(INDEX(G3:G17,MATCH(H20,H3:H17,0)),"")</f>
        <v>VTA MACHADO DE ARRUDA LTDA</v>
      </c>
      <c r="H20" s="12">
        <f>F3</f>
        <v>1.45</v>
      </c>
    </row>
    <row r="22" spans="1:9" x14ac:dyDescent="0.25">
      <c r="G22" s="13" t="s">
        <v>20</v>
      </c>
      <c r="H22" s="14">
        <f>IF(C20&lt;=25%,D20,MIN(E20:F20))</f>
        <v>2.1</v>
      </c>
    </row>
    <row r="23" spans="1:9" x14ac:dyDescent="0.25">
      <c r="G23" s="13" t="s">
        <v>6</v>
      </c>
      <c r="H23" s="14">
        <f>ROUND(H22,2)*D3</f>
        <v>2520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6" sqref="G6"/>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28" t="s">
        <v>1</v>
      </c>
      <c r="B2" s="28" t="s">
        <v>2</v>
      </c>
      <c r="C2" s="28" t="s">
        <v>3</v>
      </c>
      <c r="D2" s="28" t="s">
        <v>4</v>
      </c>
      <c r="E2" s="28" t="s">
        <v>9</v>
      </c>
      <c r="F2" s="28" t="s">
        <v>10</v>
      </c>
      <c r="G2" s="28" t="s">
        <v>11</v>
      </c>
      <c r="H2" s="28" t="s">
        <v>12</v>
      </c>
      <c r="I2" s="28" t="s">
        <v>13</v>
      </c>
    </row>
    <row r="3" spans="1:9" x14ac:dyDescent="0.25">
      <c r="A3" s="37">
        <v>37</v>
      </c>
      <c r="B3" s="33" t="s">
        <v>75</v>
      </c>
      <c r="C3" s="35" t="s">
        <v>7</v>
      </c>
      <c r="D3" s="35">
        <v>100</v>
      </c>
      <c r="E3" s="36">
        <f>IF(C20&lt;=25%,D20,MIN(E20:F20))</f>
        <v>2.2799999999999998</v>
      </c>
      <c r="F3" s="36">
        <f>MIN(H3:H17)</f>
        <v>1.95</v>
      </c>
      <c r="G3" s="5" t="s">
        <v>183</v>
      </c>
      <c r="H3" s="16">
        <v>2</v>
      </c>
      <c r="I3" s="17" t="str">
        <f>IF(H3="","",(IF($C$20&lt;25%,"n/a",IF(H3&lt;=($D$20+$A$20),H3,"Descartado"))))</f>
        <v>n/a</v>
      </c>
    </row>
    <row r="4" spans="1:9" x14ac:dyDescent="0.25">
      <c r="A4" s="37"/>
      <c r="B4" s="34"/>
      <c r="C4" s="35"/>
      <c r="D4" s="35"/>
      <c r="E4" s="36"/>
      <c r="F4" s="36"/>
      <c r="G4" s="5" t="s">
        <v>257</v>
      </c>
      <c r="H4" s="16">
        <v>2.9</v>
      </c>
      <c r="I4" s="17" t="str">
        <f t="shared" ref="I4:I17" si="0">IF(H4="","",(IF($C$20&lt;25%,"n/a",IF(H4&lt;=($D$20+$A$20),H4,"Descartado"))))</f>
        <v>n/a</v>
      </c>
    </row>
    <row r="5" spans="1:9" x14ac:dyDescent="0.25">
      <c r="A5" s="37"/>
      <c r="B5" s="34"/>
      <c r="C5" s="35"/>
      <c r="D5" s="35"/>
      <c r="E5" s="36"/>
      <c r="F5" s="36"/>
      <c r="G5" s="5" t="s">
        <v>258</v>
      </c>
      <c r="H5" s="16">
        <v>1.95</v>
      </c>
      <c r="I5" s="17" t="str">
        <f t="shared" si="0"/>
        <v>n/a</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28" t="s">
        <v>14</v>
      </c>
      <c r="B19" s="28" t="s">
        <v>15</v>
      </c>
      <c r="C19" s="28" t="s">
        <v>25</v>
      </c>
      <c r="D19" s="28" t="s">
        <v>16</v>
      </c>
      <c r="E19" s="28" t="s">
        <v>17</v>
      </c>
      <c r="F19" s="28" t="s">
        <v>18</v>
      </c>
      <c r="G19" s="31" t="s">
        <v>19</v>
      </c>
      <c r="H19" s="31"/>
    </row>
    <row r="20" spans="1:9" x14ac:dyDescent="0.25">
      <c r="A20" s="8">
        <f>IF(B20&lt;2,"n/a",(_xlfn.STDEV.S(H3:H17)))</f>
        <v>0.53463383107817997</v>
      </c>
      <c r="B20" s="8">
        <f>COUNT(H3:H17)</f>
        <v>3</v>
      </c>
      <c r="C20" s="9">
        <f>IF(B20&lt;2,"n/a",(A20/D20))</f>
        <v>0.23448852240271054</v>
      </c>
      <c r="D20" s="10">
        <f>IFERROR(ROUND(AVERAGE(H3:H17),2),"")</f>
        <v>2.2799999999999998</v>
      </c>
      <c r="E20" s="15" t="str">
        <f>IFERROR(ROUND(IF(B20&lt;2,"n/a",(IF(C20&lt;=25%,"n/a",AVERAGE(I3:I17)))),2),"n/a")</f>
        <v>n/a</v>
      </c>
      <c r="F20" s="10">
        <f>IFERROR(ROUND(MEDIAN(H3:H17),2),"")</f>
        <v>2</v>
      </c>
      <c r="G20" s="11" t="str">
        <f>IFERROR(INDEX(G3:G17,MATCH(H20,H3:H17,0)),"")</f>
        <v>DISTRIBUIDORA SCHUSTER LTDA</v>
      </c>
      <c r="H20" s="12">
        <f>F3</f>
        <v>1.95</v>
      </c>
    </row>
    <row r="22" spans="1:9" x14ac:dyDescent="0.25">
      <c r="G22" s="13" t="s">
        <v>20</v>
      </c>
      <c r="H22" s="14">
        <f>IF(C20&lt;=25%,D20,MIN(E20:F20))</f>
        <v>2.2799999999999998</v>
      </c>
    </row>
    <row r="23" spans="1:9" x14ac:dyDescent="0.25">
      <c r="G23" s="13" t="s">
        <v>6</v>
      </c>
      <c r="H23" s="14">
        <f>ROUND(H22,2)*D3</f>
        <v>227.99999999999997</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6" sqref="G6"/>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28" t="s">
        <v>1</v>
      </c>
      <c r="B2" s="28" t="s">
        <v>2</v>
      </c>
      <c r="C2" s="28" t="s">
        <v>3</v>
      </c>
      <c r="D2" s="28" t="s">
        <v>4</v>
      </c>
      <c r="E2" s="28" t="s">
        <v>9</v>
      </c>
      <c r="F2" s="28" t="s">
        <v>10</v>
      </c>
      <c r="G2" s="28" t="s">
        <v>11</v>
      </c>
      <c r="H2" s="28" t="s">
        <v>12</v>
      </c>
      <c r="I2" s="28" t="s">
        <v>13</v>
      </c>
    </row>
    <row r="3" spans="1:9" x14ac:dyDescent="0.25">
      <c r="A3" s="37">
        <v>38</v>
      </c>
      <c r="B3" s="33" t="s">
        <v>76</v>
      </c>
      <c r="C3" s="35" t="s">
        <v>7</v>
      </c>
      <c r="D3" s="35">
        <v>400</v>
      </c>
      <c r="E3" s="36">
        <f>IF(C20&lt;=25%,D20,MIN(E20:F20))</f>
        <v>123.42</v>
      </c>
      <c r="F3" s="36">
        <f>MIN(H3:H17)</f>
        <v>111.6</v>
      </c>
      <c r="G3" s="5" t="s">
        <v>259</v>
      </c>
      <c r="H3" s="16">
        <v>129.99</v>
      </c>
      <c r="I3" s="17" t="str">
        <f>IF(H3="","",(IF($C$20&lt;25%,"n/a",IF(H3&lt;=($D$20+$A$20),H3,"Descartado"))))</f>
        <v>n/a</v>
      </c>
    </row>
    <row r="4" spans="1:9" x14ac:dyDescent="0.25">
      <c r="A4" s="37"/>
      <c r="B4" s="34"/>
      <c r="C4" s="35"/>
      <c r="D4" s="35"/>
      <c r="E4" s="36"/>
      <c r="F4" s="36"/>
      <c r="G4" s="5" t="s">
        <v>260</v>
      </c>
      <c r="H4" s="16">
        <v>128.66999999999999</v>
      </c>
      <c r="I4" s="17" t="str">
        <f t="shared" ref="I4:I17" si="0">IF(H4="","",(IF($C$20&lt;25%,"n/a",IF(H4&lt;=($D$20+$A$20),H4,"Descartado"))))</f>
        <v>n/a</v>
      </c>
    </row>
    <row r="5" spans="1:9" x14ac:dyDescent="0.25">
      <c r="A5" s="37"/>
      <c r="B5" s="34"/>
      <c r="C5" s="35"/>
      <c r="D5" s="35"/>
      <c r="E5" s="36"/>
      <c r="F5" s="36"/>
      <c r="G5" s="5" t="s">
        <v>261</v>
      </c>
      <c r="H5" s="16">
        <v>111.6</v>
      </c>
      <c r="I5" s="17" t="str">
        <f t="shared" si="0"/>
        <v>n/a</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28" t="s">
        <v>14</v>
      </c>
      <c r="B19" s="28" t="s">
        <v>15</v>
      </c>
      <c r="C19" s="28" t="s">
        <v>25</v>
      </c>
      <c r="D19" s="28" t="s">
        <v>16</v>
      </c>
      <c r="E19" s="28" t="s">
        <v>17</v>
      </c>
      <c r="F19" s="28" t="s">
        <v>18</v>
      </c>
      <c r="G19" s="31" t="s">
        <v>19</v>
      </c>
      <c r="H19" s="31"/>
    </row>
    <row r="20" spans="1:9" x14ac:dyDescent="0.25">
      <c r="A20" s="8">
        <f>IF(B20&lt;2,"n/a",(_xlfn.STDEV.S(H3:H17)))</f>
        <v>10.257675175204177</v>
      </c>
      <c r="B20" s="8">
        <f>COUNT(H3:H17)</f>
        <v>3</v>
      </c>
      <c r="C20" s="9">
        <f>IF(B20&lt;2,"n/a",(A20/D20))</f>
        <v>8.3111936276164131E-2</v>
      </c>
      <c r="D20" s="10">
        <f>IFERROR(ROUND(AVERAGE(H3:H17),2),"")</f>
        <v>123.42</v>
      </c>
      <c r="E20" s="15" t="str">
        <f>IFERROR(ROUND(IF(B20&lt;2,"n/a",(IF(C20&lt;=25%,"n/a",AVERAGE(I3:I17)))),2),"n/a")</f>
        <v>n/a</v>
      </c>
      <c r="F20" s="10">
        <f>IFERROR(ROUND(MEDIAN(H3:H17),2),"")</f>
        <v>128.66999999999999</v>
      </c>
      <c r="G20" s="11" t="str">
        <f>IFERROR(INDEX(G3:G17,MATCH(H20,H3:H17,0)),"")</f>
        <v>MASTER DO BRASIL COMERCIO E SERVICOS LTDA</v>
      </c>
      <c r="H20" s="12">
        <f>F3</f>
        <v>111.6</v>
      </c>
    </row>
    <row r="22" spans="1:9" x14ac:dyDescent="0.25">
      <c r="G22" s="13" t="s">
        <v>20</v>
      </c>
      <c r="H22" s="14">
        <f>IF(C20&lt;=25%,D20,MIN(E20:F20))</f>
        <v>123.42</v>
      </c>
    </row>
    <row r="23" spans="1:9" x14ac:dyDescent="0.25">
      <c r="G23" s="13" t="s">
        <v>6</v>
      </c>
      <c r="H23" s="14">
        <f>ROUND(H22,2)*D3</f>
        <v>49368</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7" sqref="G7"/>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28" t="s">
        <v>1</v>
      </c>
      <c r="B2" s="28" t="s">
        <v>2</v>
      </c>
      <c r="C2" s="28" t="s">
        <v>3</v>
      </c>
      <c r="D2" s="28" t="s">
        <v>4</v>
      </c>
      <c r="E2" s="28" t="s">
        <v>9</v>
      </c>
      <c r="F2" s="28" t="s">
        <v>10</v>
      </c>
      <c r="G2" s="28" t="s">
        <v>11</v>
      </c>
      <c r="H2" s="28" t="s">
        <v>12</v>
      </c>
      <c r="I2" s="28" t="s">
        <v>13</v>
      </c>
    </row>
    <row r="3" spans="1:9" x14ac:dyDescent="0.25">
      <c r="A3" s="37">
        <v>39</v>
      </c>
      <c r="B3" s="33" t="s">
        <v>77</v>
      </c>
      <c r="C3" s="35" t="s">
        <v>7</v>
      </c>
      <c r="D3" s="35">
        <v>300</v>
      </c>
      <c r="E3" s="36">
        <f>IF(C20&lt;=25%,D20,MIN(E20:F20))</f>
        <v>148.25</v>
      </c>
      <c r="F3" s="36">
        <f>MIN(H3:H17)</f>
        <v>129.80000000000001</v>
      </c>
      <c r="G3" s="5" t="s">
        <v>262</v>
      </c>
      <c r="H3" s="16">
        <v>244.6</v>
      </c>
      <c r="I3" s="17" t="str">
        <f>IF(H3="","",(IF($C$20&lt;25%,"n/a",IF(H3&lt;=($D$20+$A$20),H3,"Descartado"))))</f>
        <v>Descartado</v>
      </c>
    </row>
    <row r="4" spans="1:9" x14ac:dyDescent="0.25">
      <c r="A4" s="37"/>
      <c r="B4" s="34"/>
      <c r="C4" s="35"/>
      <c r="D4" s="35"/>
      <c r="E4" s="36"/>
      <c r="F4" s="36"/>
      <c r="G4" s="5" t="s">
        <v>263</v>
      </c>
      <c r="H4" s="16">
        <v>135.94999999999999</v>
      </c>
      <c r="I4" s="17">
        <f t="shared" ref="I4:I17" si="0">IF(H4="","",(IF($C$20&lt;25%,"n/a",IF(H4&lt;=($D$20+$A$20),H4,"Descartado"))))</f>
        <v>135.94999999999999</v>
      </c>
    </row>
    <row r="5" spans="1:9" x14ac:dyDescent="0.25">
      <c r="A5" s="37"/>
      <c r="B5" s="34"/>
      <c r="C5" s="35"/>
      <c r="D5" s="35"/>
      <c r="E5" s="36"/>
      <c r="F5" s="36"/>
      <c r="G5" s="5" t="s">
        <v>264</v>
      </c>
      <c r="H5" s="16">
        <v>129.80000000000001</v>
      </c>
      <c r="I5" s="17">
        <f t="shared" si="0"/>
        <v>129.80000000000001</v>
      </c>
    </row>
    <row r="6" spans="1:9" x14ac:dyDescent="0.25">
      <c r="A6" s="37"/>
      <c r="B6" s="34"/>
      <c r="C6" s="35"/>
      <c r="D6" s="35"/>
      <c r="E6" s="36"/>
      <c r="F6" s="36"/>
      <c r="G6" s="5" t="s">
        <v>265</v>
      </c>
      <c r="H6" s="16">
        <v>179</v>
      </c>
      <c r="I6" s="17">
        <f t="shared" si="0"/>
        <v>179</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28" t="s">
        <v>14</v>
      </c>
      <c r="B19" s="28" t="s">
        <v>15</v>
      </c>
      <c r="C19" s="28" t="s">
        <v>25</v>
      </c>
      <c r="D19" s="28" t="s">
        <v>16</v>
      </c>
      <c r="E19" s="28" t="s">
        <v>17</v>
      </c>
      <c r="F19" s="28" t="s">
        <v>18</v>
      </c>
      <c r="G19" s="31" t="s">
        <v>19</v>
      </c>
      <c r="H19" s="31"/>
    </row>
    <row r="20" spans="1:9" x14ac:dyDescent="0.25">
      <c r="A20" s="8">
        <f>IF(B20&lt;2,"n/a",(_xlfn.STDEV.S(H3:H17)))</f>
        <v>52.91422894647539</v>
      </c>
      <c r="B20" s="8">
        <f>COUNT(H3:H17)</f>
        <v>4</v>
      </c>
      <c r="C20" s="9">
        <f>IF(B20&lt;2,"n/a",(A20/D20))</f>
        <v>0.30703393841519894</v>
      </c>
      <c r="D20" s="10">
        <f>IFERROR(ROUND(AVERAGE(H3:H17),2),"")</f>
        <v>172.34</v>
      </c>
      <c r="E20" s="15">
        <f>IFERROR(ROUND(IF(B20&lt;2,"n/a",(IF(C20&lt;=25%,"n/a",AVERAGE(I3:I17)))),2),"n/a")</f>
        <v>148.25</v>
      </c>
      <c r="F20" s="10">
        <f>IFERROR(ROUND(MEDIAN(H3:H17),2),"")</f>
        <v>157.47999999999999</v>
      </c>
      <c r="G20" s="11" t="str">
        <f>IFERROR(INDEX(G3:G17,MATCH(H20,H3:H17,0)),"")</f>
        <v>SANDPLAST COMERCIO DE PLASTICOS LTDA</v>
      </c>
      <c r="H20" s="12">
        <f>F3</f>
        <v>129.80000000000001</v>
      </c>
    </row>
    <row r="22" spans="1:9" x14ac:dyDescent="0.25">
      <c r="G22" s="13" t="s">
        <v>20</v>
      </c>
      <c r="H22" s="14">
        <f>IF(C20&lt;=25%,D20,MIN(E20:F20))</f>
        <v>148.25</v>
      </c>
    </row>
    <row r="23" spans="1:9" x14ac:dyDescent="0.25">
      <c r="G23" s="13" t="s">
        <v>6</v>
      </c>
      <c r="H23" s="14">
        <f>ROUND(H22,2)*D3</f>
        <v>44475</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7" sqref="G7"/>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28" t="s">
        <v>1</v>
      </c>
      <c r="B2" s="28" t="s">
        <v>2</v>
      </c>
      <c r="C2" s="28" t="s">
        <v>3</v>
      </c>
      <c r="D2" s="28" t="s">
        <v>4</v>
      </c>
      <c r="E2" s="28" t="s">
        <v>9</v>
      </c>
      <c r="F2" s="28" t="s">
        <v>10</v>
      </c>
      <c r="G2" s="28" t="s">
        <v>11</v>
      </c>
      <c r="H2" s="28" t="s">
        <v>12</v>
      </c>
      <c r="I2" s="28" t="s">
        <v>13</v>
      </c>
    </row>
    <row r="3" spans="1:9" x14ac:dyDescent="0.25">
      <c r="A3" s="37">
        <v>40</v>
      </c>
      <c r="B3" s="33" t="s">
        <v>78</v>
      </c>
      <c r="C3" s="35" t="s">
        <v>79</v>
      </c>
      <c r="D3" s="35">
        <v>100</v>
      </c>
      <c r="E3" s="36">
        <f>IF(C20&lt;=25%,D20,MIN(E20:F20))</f>
        <v>55.41</v>
      </c>
      <c r="F3" s="36">
        <f>MIN(H3:H17)</f>
        <v>48.9</v>
      </c>
      <c r="G3" s="5" t="s">
        <v>154</v>
      </c>
      <c r="H3" s="16">
        <v>48.9</v>
      </c>
      <c r="I3" s="17" t="str">
        <f>IF(H3="","",(IF($C$20&lt;25%,"n/a",IF(H3&lt;=($D$20+$A$20),H3,"Descartado"))))</f>
        <v>n/a</v>
      </c>
    </row>
    <row r="4" spans="1:9" x14ac:dyDescent="0.25">
      <c r="A4" s="37"/>
      <c r="B4" s="34"/>
      <c r="C4" s="35"/>
      <c r="D4" s="35"/>
      <c r="E4" s="36"/>
      <c r="F4" s="36"/>
      <c r="G4" s="5" t="s">
        <v>145</v>
      </c>
      <c r="H4" s="16">
        <v>53.35</v>
      </c>
      <c r="I4" s="17" t="str">
        <f t="shared" ref="I4:I17" si="0">IF(H4="","",(IF($C$20&lt;25%,"n/a",IF(H4&lt;=($D$20+$A$20),H4,"Descartado"))))</f>
        <v>n/a</v>
      </c>
    </row>
    <row r="5" spans="1:9" x14ac:dyDescent="0.25">
      <c r="A5" s="37"/>
      <c r="B5" s="34"/>
      <c r="C5" s="35"/>
      <c r="D5" s="35"/>
      <c r="E5" s="36"/>
      <c r="F5" s="36"/>
      <c r="G5" s="5" t="s">
        <v>266</v>
      </c>
      <c r="H5" s="16">
        <v>65</v>
      </c>
      <c r="I5" s="17" t="str">
        <f t="shared" si="0"/>
        <v>n/a</v>
      </c>
    </row>
    <row r="6" spans="1:9" x14ac:dyDescent="0.25">
      <c r="A6" s="37"/>
      <c r="B6" s="34"/>
      <c r="C6" s="35"/>
      <c r="D6" s="35"/>
      <c r="E6" s="36"/>
      <c r="F6" s="36"/>
      <c r="G6" s="5" t="s">
        <v>267</v>
      </c>
      <c r="H6" s="16">
        <v>54.4</v>
      </c>
      <c r="I6" s="17" t="str">
        <f t="shared" si="0"/>
        <v>n/a</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28" t="s">
        <v>14</v>
      </c>
      <c r="B19" s="28" t="s">
        <v>15</v>
      </c>
      <c r="C19" s="28" t="s">
        <v>25</v>
      </c>
      <c r="D19" s="28" t="s">
        <v>16</v>
      </c>
      <c r="E19" s="28" t="s">
        <v>17</v>
      </c>
      <c r="F19" s="28" t="s">
        <v>18</v>
      </c>
      <c r="G19" s="31" t="s">
        <v>19</v>
      </c>
      <c r="H19" s="31"/>
    </row>
    <row r="20" spans="1:9" x14ac:dyDescent="0.25">
      <c r="A20" s="8">
        <f>IF(B20&lt;2,"n/a",(_xlfn.STDEV.S(H3:H17)))</f>
        <v>6.821824658159005</v>
      </c>
      <c r="B20" s="8">
        <f>COUNT(H3:H17)</f>
        <v>4</v>
      </c>
      <c r="C20" s="9">
        <f>IF(B20&lt;2,"n/a",(A20/D20))</f>
        <v>0.12311540621113527</v>
      </c>
      <c r="D20" s="10">
        <f>IFERROR(ROUND(AVERAGE(H3:H17),2),"")</f>
        <v>55.41</v>
      </c>
      <c r="E20" s="15" t="str">
        <f>IFERROR(ROUND(IF(B20&lt;2,"n/a",(IF(C20&lt;=25%,"n/a",AVERAGE(I3:I17)))),2),"n/a")</f>
        <v>n/a</v>
      </c>
      <c r="F20" s="10">
        <f>IFERROR(ROUND(MEDIAN(H3:H17),2),"")</f>
        <v>53.88</v>
      </c>
      <c r="G20" s="11" t="str">
        <f>IFERROR(INDEX(G3:G17,MATCH(H20,H3:H17,0)),"")</f>
        <v>RAFA PAPER DISTRIBUIDORA LTDA</v>
      </c>
      <c r="H20" s="12">
        <f>F3</f>
        <v>48.9</v>
      </c>
    </row>
    <row r="22" spans="1:9" x14ac:dyDescent="0.25">
      <c r="G22" s="13" t="s">
        <v>20</v>
      </c>
      <c r="H22" s="14">
        <f>IF(C20&lt;=25%,D20,MIN(E20:F20))</f>
        <v>55.41</v>
      </c>
    </row>
    <row r="23" spans="1:9" x14ac:dyDescent="0.25">
      <c r="G23" s="13" t="s">
        <v>6</v>
      </c>
      <c r="H23" s="14">
        <f>ROUND(H22,2)*D3</f>
        <v>5541</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D18" sqref="D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28" t="s">
        <v>1</v>
      </c>
      <c r="B2" s="28" t="s">
        <v>2</v>
      </c>
      <c r="C2" s="28" t="s">
        <v>3</v>
      </c>
      <c r="D2" s="28" t="s">
        <v>4</v>
      </c>
      <c r="E2" s="28" t="s">
        <v>9</v>
      </c>
      <c r="F2" s="28" t="s">
        <v>10</v>
      </c>
      <c r="G2" s="28" t="s">
        <v>11</v>
      </c>
      <c r="H2" s="28" t="s">
        <v>12</v>
      </c>
      <c r="I2" s="28" t="s">
        <v>13</v>
      </c>
    </row>
    <row r="3" spans="1:9" x14ac:dyDescent="0.25">
      <c r="A3" s="37">
        <v>41</v>
      </c>
      <c r="B3" s="33" t="s">
        <v>80</v>
      </c>
      <c r="C3" s="35" t="s">
        <v>79</v>
      </c>
      <c r="D3" s="35">
        <v>3101</v>
      </c>
      <c r="E3" s="36">
        <f>IF(C20&lt;=25%,D20,MIN(E20:F20))</f>
        <v>25.79</v>
      </c>
      <c r="F3" s="36">
        <f>MIN(H3:H17)</f>
        <v>20.8</v>
      </c>
      <c r="G3" s="5" t="s">
        <v>235</v>
      </c>
      <c r="H3" s="16">
        <v>27.3</v>
      </c>
      <c r="I3" s="17" t="str">
        <f>IF(H3="","",(IF($C$20&lt;25%,"n/a",IF(H3&lt;=($D$20+$A$20),H3,"Descartado"))))</f>
        <v>n/a</v>
      </c>
    </row>
    <row r="4" spans="1:9" x14ac:dyDescent="0.25">
      <c r="A4" s="37"/>
      <c r="B4" s="34"/>
      <c r="C4" s="35"/>
      <c r="D4" s="35"/>
      <c r="E4" s="36"/>
      <c r="F4" s="36"/>
      <c r="G4" s="5" t="s">
        <v>268</v>
      </c>
      <c r="H4" s="16">
        <v>25.98</v>
      </c>
      <c r="I4" s="17" t="str">
        <f t="shared" ref="I4:I17" si="0">IF(H4="","",(IF($C$20&lt;25%,"n/a",IF(H4&lt;=($D$20+$A$20),H4,"Descartado"))))</f>
        <v>n/a</v>
      </c>
    </row>
    <row r="5" spans="1:9" x14ac:dyDescent="0.25">
      <c r="A5" s="37"/>
      <c r="B5" s="34"/>
      <c r="C5" s="35"/>
      <c r="D5" s="35"/>
      <c r="E5" s="36"/>
      <c r="F5" s="36"/>
      <c r="G5" s="5" t="s">
        <v>222</v>
      </c>
      <c r="H5" s="16">
        <v>25.06</v>
      </c>
      <c r="I5" s="17" t="str">
        <f t="shared" si="0"/>
        <v>n/a</v>
      </c>
    </row>
    <row r="6" spans="1:9" x14ac:dyDescent="0.25">
      <c r="A6" s="37"/>
      <c r="B6" s="34"/>
      <c r="C6" s="35"/>
      <c r="D6" s="35"/>
      <c r="E6" s="36"/>
      <c r="F6" s="36"/>
      <c r="G6" s="5" t="s">
        <v>269</v>
      </c>
      <c r="H6" s="16">
        <v>23.7</v>
      </c>
      <c r="I6" s="17" t="str">
        <f t="shared" si="0"/>
        <v>n/a</v>
      </c>
    </row>
    <row r="7" spans="1:9" x14ac:dyDescent="0.25">
      <c r="A7" s="37"/>
      <c r="B7" s="34"/>
      <c r="C7" s="35"/>
      <c r="D7" s="35"/>
      <c r="E7" s="36"/>
      <c r="F7" s="36"/>
      <c r="G7" s="5" t="s">
        <v>270</v>
      </c>
      <c r="H7" s="16">
        <v>24.99</v>
      </c>
      <c r="I7" s="17" t="str">
        <f t="shared" si="0"/>
        <v>n/a</v>
      </c>
    </row>
    <row r="8" spans="1:9" x14ac:dyDescent="0.25">
      <c r="A8" s="37"/>
      <c r="B8" s="34"/>
      <c r="C8" s="35"/>
      <c r="D8" s="35"/>
      <c r="E8" s="36"/>
      <c r="F8" s="36"/>
      <c r="G8" s="5" t="s">
        <v>183</v>
      </c>
      <c r="H8" s="16">
        <v>20.8</v>
      </c>
      <c r="I8" s="17" t="str">
        <f t="shared" si="0"/>
        <v>n/a</v>
      </c>
    </row>
    <row r="9" spans="1:9" x14ac:dyDescent="0.25">
      <c r="A9" s="37"/>
      <c r="B9" s="34"/>
      <c r="C9" s="35"/>
      <c r="D9" s="35"/>
      <c r="E9" s="36"/>
      <c r="F9" s="36"/>
      <c r="G9" s="5" t="s">
        <v>271</v>
      </c>
      <c r="H9" s="16">
        <v>25.86</v>
      </c>
      <c r="I9" s="17" t="str">
        <f t="shared" si="0"/>
        <v>n/a</v>
      </c>
    </row>
    <row r="10" spans="1:9" x14ac:dyDescent="0.25">
      <c r="A10" s="37"/>
      <c r="B10" s="34"/>
      <c r="C10" s="35"/>
      <c r="D10" s="35"/>
      <c r="E10" s="36"/>
      <c r="F10" s="36"/>
      <c r="G10" s="5" t="s">
        <v>319</v>
      </c>
      <c r="H10" s="16">
        <f>326.04/10</f>
        <v>32.603999999999999</v>
      </c>
      <c r="I10" s="17" t="str">
        <f t="shared" si="0"/>
        <v>n/a</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28" t="s">
        <v>14</v>
      </c>
      <c r="B19" s="28" t="s">
        <v>15</v>
      </c>
      <c r="C19" s="28" t="s">
        <v>25</v>
      </c>
      <c r="D19" s="28" t="s">
        <v>16</v>
      </c>
      <c r="E19" s="28" t="s">
        <v>17</v>
      </c>
      <c r="F19" s="28" t="s">
        <v>18</v>
      </c>
      <c r="G19" s="31" t="s">
        <v>19</v>
      </c>
      <c r="H19" s="31"/>
    </row>
    <row r="20" spans="1:9" x14ac:dyDescent="0.25">
      <c r="A20" s="8">
        <f>IF(B20&lt;2,"n/a",(_xlfn.STDEV.S(H3:H17)))</f>
        <v>3.3635166864459154</v>
      </c>
      <c r="B20" s="8">
        <f>COUNT(H3:H17)</f>
        <v>8</v>
      </c>
      <c r="C20" s="9">
        <f>IF(B20&lt;2,"n/a",(A20/D20))</f>
        <v>0.13041941397618906</v>
      </c>
      <c r="D20" s="10">
        <f>IFERROR(ROUND(AVERAGE(H3:H17),2),"")</f>
        <v>25.79</v>
      </c>
      <c r="E20" s="15" t="str">
        <f>IFERROR(ROUND(IF(B20&lt;2,"n/a",(IF(C20&lt;=25%,"n/a",AVERAGE(I3:I17)))),2),"n/a")</f>
        <v>n/a</v>
      </c>
      <c r="F20" s="10">
        <f>IFERROR(ROUND(MEDIAN(H3:H17),2),"")</f>
        <v>25.46</v>
      </c>
      <c r="G20" s="11" t="str">
        <f>IFERROR(INDEX(G3:G17,MATCH(H20,H3:H17,0)),"")</f>
        <v>ELLOELLA DISTRIBUIDORA LTDA</v>
      </c>
      <c r="H20" s="12">
        <f>F3</f>
        <v>20.8</v>
      </c>
    </row>
    <row r="22" spans="1:9" x14ac:dyDescent="0.25">
      <c r="G22" s="13" t="s">
        <v>20</v>
      </c>
      <c r="H22" s="14">
        <f>IF(C20&lt;=25%,D20,MIN(E20:F20))</f>
        <v>25.79</v>
      </c>
    </row>
    <row r="23" spans="1:9" x14ac:dyDescent="0.25">
      <c r="G23" s="13" t="s">
        <v>6</v>
      </c>
      <c r="H23" s="14">
        <f>ROUND(H22,2)*D3</f>
        <v>79974.789999999994</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6" sqref="G6"/>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29" t="s">
        <v>1</v>
      </c>
      <c r="B2" s="29" t="s">
        <v>2</v>
      </c>
      <c r="C2" s="29" t="s">
        <v>3</v>
      </c>
      <c r="D2" s="29" t="s">
        <v>4</v>
      </c>
      <c r="E2" s="29" t="s">
        <v>9</v>
      </c>
      <c r="F2" s="29" t="s">
        <v>10</v>
      </c>
      <c r="G2" s="29" t="s">
        <v>11</v>
      </c>
      <c r="H2" s="29" t="s">
        <v>12</v>
      </c>
      <c r="I2" s="29" t="s">
        <v>13</v>
      </c>
    </row>
    <row r="3" spans="1:9" x14ac:dyDescent="0.25">
      <c r="A3" s="37">
        <v>42</v>
      </c>
      <c r="B3" s="33" t="s">
        <v>81</v>
      </c>
      <c r="C3" s="35" t="s">
        <v>7</v>
      </c>
      <c r="D3" s="35">
        <v>1500</v>
      </c>
      <c r="E3" s="36">
        <f>IF(C20&lt;=25%,D20,MIN(E20:F20))</f>
        <v>0.42</v>
      </c>
      <c r="F3" s="36">
        <f>MIN(H3:H17)</f>
        <v>0.29120000000000001</v>
      </c>
      <c r="G3" s="5" t="s">
        <v>272</v>
      </c>
      <c r="H3" s="16">
        <v>0.47</v>
      </c>
      <c r="I3" s="17">
        <f>IF(H3="","",(IF($C$20&lt;25%,"n/a",IF(H3&lt;=($D$20+$A$20),H3,"Descartado"))))</f>
        <v>0.47</v>
      </c>
    </row>
    <row r="4" spans="1:9" x14ac:dyDescent="0.25">
      <c r="A4" s="37"/>
      <c r="B4" s="34"/>
      <c r="C4" s="35"/>
      <c r="D4" s="35"/>
      <c r="E4" s="36"/>
      <c r="F4" s="36"/>
      <c r="G4" s="5" t="s">
        <v>273</v>
      </c>
      <c r="H4" s="16">
        <f>50/100</f>
        <v>0.5</v>
      </c>
      <c r="I4" s="17">
        <f t="shared" ref="I4:I17" si="0">IF(H4="","",(IF($C$20&lt;25%,"n/a",IF(H4&lt;=($D$20+$A$20),H4,"Descartado"))))</f>
        <v>0.5</v>
      </c>
    </row>
    <row r="5" spans="1:9" x14ac:dyDescent="0.25">
      <c r="A5" s="37"/>
      <c r="B5" s="34"/>
      <c r="C5" s="35"/>
      <c r="D5" s="35"/>
      <c r="E5" s="36"/>
      <c r="F5" s="36"/>
      <c r="G5" s="5" t="s">
        <v>274</v>
      </c>
      <c r="H5" s="16">
        <f>29.12/100</f>
        <v>0.29120000000000001</v>
      </c>
      <c r="I5" s="17">
        <f t="shared" si="0"/>
        <v>0.29120000000000001</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29" t="s">
        <v>14</v>
      </c>
      <c r="B19" s="29" t="s">
        <v>15</v>
      </c>
      <c r="C19" s="29" t="s">
        <v>25</v>
      </c>
      <c r="D19" s="29" t="s">
        <v>16</v>
      </c>
      <c r="E19" s="29" t="s">
        <v>17</v>
      </c>
      <c r="F19" s="29" t="s">
        <v>18</v>
      </c>
      <c r="G19" s="31" t="s">
        <v>19</v>
      </c>
      <c r="H19" s="31"/>
    </row>
    <row r="20" spans="1:9" x14ac:dyDescent="0.25">
      <c r="A20" s="8">
        <f>IF(B20&lt;2,"n/a",(_xlfn.STDEV.S(H3:H17)))</f>
        <v>0.11289145228935603</v>
      </c>
      <c r="B20" s="8">
        <f>COUNT(H3:H17)</f>
        <v>3</v>
      </c>
      <c r="C20" s="9">
        <f>IF(B20&lt;2,"n/a",(A20/D20))</f>
        <v>0.26878917211751435</v>
      </c>
      <c r="D20" s="10">
        <f>IFERROR(ROUND(AVERAGE(H3:H17),2),"")</f>
        <v>0.42</v>
      </c>
      <c r="E20" s="15">
        <f>IFERROR(ROUND(IF(B20&lt;2,"n/a",(IF(C20&lt;=25%,"n/a",AVERAGE(I3:I17)))),2),"n/a")</f>
        <v>0.42</v>
      </c>
      <c r="F20" s="10">
        <f>IFERROR(ROUND(MEDIAN(H3:H17),2),"")</f>
        <v>0.47</v>
      </c>
      <c r="G20" s="11" t="str">
        <f>IFERROR(INDEX(G3:G17,MATCH(H20,H3:H17,0)),"")</f>
        <v>A M DOS SANTOS LTDA</v>
      </c>
      <c r="H20" s="12">
        <f>F3</f>
        <v>0.29120000000000001</v>
      </c>
    </row>
    <row r="22" spans="1:9" x14ac:dyDescent="0.25">
      <c r="G22" s="13" t="s">
        <v>20</v>
      </c>
      <c r="H22" s="14">
        <f>IF(C20&lt;=25%,D20,MIN(E20:F20))</f>
        <v>0.42</v>
      </c>
    </row>
    <row r="23" spans="1:9" x14ac:dyDescent="0.25">
      <c r="G23" s="13" t="s">
        <v>6</v>
      </c>
      <c r="H23" s="14">
        <f>ROUND(H22,2)*D3</f>
        <v>630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6" sqref="G6"/>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29" t="s">
        <v>1</v>
      </c>
      <c r="B2" s="29" t="s">
        <v>2</v>
      </c>
      <c r="C2" s="29" t="s">
        <v>3</v>
      </c>
      <c r="D2" s="29" t="s">
        <v>4</v>
      </c>
      <c r="E2" s="29" t="s">
        <v>9</v>
      </c>
      <c r="F2" s="29" t="s">
        <v>10</v>
      </c>
      <c r="G2" s="29" t="s">
        <v>11</v>
      </c>
      <c r="H2" s="29" t="s">
        <v>12</v>
      </c>
      <c r="I2" s="29" t="s">
        <v>13</v>
      </c>
    </row>
    <row r="3" spans="1:9" x14ac:dyDescent="0.25">
      <c r="A3" s="37">
        <v>43</v>
      </c>
      <c r="B3" s="33" t="s">
        <v>82</v>
      </c>
      <c r="C3" s="35" t="s">
        <v>7</v>
      </c>
      <c r="D3" s="35">
        <v>500</v>
      </c>
      <c r="E3" s="36">
        <f>IF(C20&lt;=25%,D20,MIN(E20:F20))</f>
        <v>0.66</v>
      </c>
      <c r="F3" s="36">
        <f>MIN(H3:H17)</f>
        <v>0.64500000000000002</v>
      </c>
      <c r="G3" s="5" t="s">
        <v>275</v>
      </c>
      <c r="H3" s="16">
        <v>0.67</v>
      </c>
      <c r="I3" s="17">
        <f>IF(H3="","",(IF($C$20&lt;25%,"n/a",IF(H3&lt;=($D$20+$A$20),H3,"Descartado"))))</f>
        <v>0.67</v>
      </c>
    </row>
    <row r="4" spans="1:9" x14ac:dyDescent="0.25">
      <c r="A4" s="37"/>
      <c r="B4" s="34"/>
      <c r="C4" s="35"/>
      <c r="D4" s="35"/>
      <c r="E4" s="36"/>
      <c r="F4" s="36"/>
      <c r="G4" s="5" t="s">
        <v>214</v>
      </c>
      <c r="H4" s="16">
        <f>64.5/100</f>
        <v>0.64500000000000002</v>
      </c>
      <c r="I4" s="17">
        <f t="shared" ref="I4:I17" si="0">IF(H4="","",(IF($C$20&lt;25%,"n/a",IF(H4&lt;=($D$20+$A$20),H4,"Descartado"))))</f>
        <v>0.64500000000000002</v>
      </c>
    </row>
    <row r="5" spans="1:9" x14ac:dyDescent="0.25">
      <c r="A5" s="37"/>
      <c r="B5" s="34"/>
      <c r="C5" s="35"/>
      <c r="D5" s="35"/>
      <c r="E5" s="36"/>
      <c r="F5" s="36"/>
      <c r="G5" s="5" t="s">
        <v>319</v>
      </c>
      <c r="H5" s="16">
        <f>51.36/50</f>
        <v>1.0271999999999999</v>
      </c>
      <c r="I5" s="17" t="str">
        <f t="shared" si="0"/>
        <v>Descartado</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29" t="s">
        <v>14</v>
      </c>
      <c r="B19" s="29" t="s">
        <v>15</v>
      </c>
      <c r="C19" s="29" t="s">
        <v>25</v>
      </c>
      <c r="D19" s="29" t="s">
        <v>16</v>
      </c>
      <c r="E19" s="29" t="s">
        <v>17</v>
      </c>
      <c r="F19" s="29" t="s">
        <v>18</v>
      </c>
      <c r="G19" s="31" t="s">
        <v>19</v>
      </c>
      <c r="H19" s="31"/>
    </row>
    <row r="20" spans="1:9" x14ac:dyDescent="0.25">
      <c r="A20" s="8">
        <f>IF(B20&lt;2,"n/a",(_xlfn.STDEV.S(H3:H17)))</f>
        <v>0.21381209819215866</v>
      </c>
      <c r="B20" s="8">
        <f>COUNT(H3:H17)</f>
        <v>3</v>
      </c>
      <c r="C20" s="9">
        <f>IF(B20&lt;2,"n/a",(A20/D20))</f>
        <v>0.27411807460533161</v>
      </c>
      <c r="D20" s="10">
        <f>IFERROR(ROUND(AVERAGE(H3:H17),2),"")</f>
        <v>0.78</v>
      </c>
      <c r="E20" s="15">
        <f>IFERROR(ROUND(IF(B20&lt;2,"n/a",(IF(C20&lt;=25%,"n/a",AVERAGE(I3:I17)))),2),"n/a")</f>
        <v>0.66</v>
      </c>
      <c r="F20" s="10">
        <f>IFERROR(ROUND(MEDIAN(H3:H17),2),"")</f>
        <v>0.67</v>
      </c>
      <c r="G20" s="11" t="str">
        <f>IFERROR(INDEX(G3:G17,MATCH(H20,H3:H17,0)),"")</f>
        <v>REDEPEL DISTRIBUIDORA LTDA</v>
      </c>
      <c r="H20" s="12">
        <f>F3</f>
        <v>0.64500000000000002</v>
      </c>
    </row>
    <row r="22" spans="1:9" x14ac:dyDescent="0.25">
      <c r="G22" s="13" t="s">
        <v>20</v>
      </c>
      <c r="H22" s="14">
        <f>IF(C20&lt;=25%,D20,MIN(E20:F20))</f>
        <v>0.66</v>
      </c>
    </row>
    <row r="23" spans="1:9" x14ac:dyDescent="0.25">
      <c r="G23" s="13" t="s">
        <v>6</v>
      </c>
      <c r="H23" s="14">
        <f>ROUND(H22,2)*D3</f>
        <v>330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3" sqref="G13"/>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29" t="s">
        <v>1</v>
      </c>
      <c r="B2" s="29" t="s">
        <v>2</v>
      </c>
      <c r="C2" s="29" t="s">
        <v>3</v>
      </c>
      <c r="D2" s="29" t="s">
        <v>4</v>
      </c>
      <c r="E2" s="29" t="s">
        <v>9</v>
      </c>
      <c r="F2" s="29" t="s">
        <v>10</v>
      </c>
      <c r="G2" s="29" t="s">
        <v>11</v>
      </c>
      <c r="H2" s="29" t="s">
        <v>12</v>
      </c>
      <c r="I2" s="29" t="s">
        <v>13</v>
      </c>
    </row>
    <row r="3" spans="1:9" x14ac:dyDescent="0.25">
      <c r="A3" s="37">
        <v>44</v>
      </c>
      <c r="B3" s="33" t="s">
        <v>83</v>
      </c>
      <c r="C3" s="35" t="s">
        <v>7</v>
      </c>
      <c r="D3" s="35">
        <v>40000</v>
      </c>
      <c r="E3" s="36">
        <f>IF(C20&lt;=25%,D20,MIN(E20:F20))</f>
        <v>1.83</v>
      </c>
      <c r="F3" s="36">
        <f>MIN(H3:H17)</f>
        <v>1.32</v>
      </c>
      <c r="G3" s="5" t="s">
        <v>154</v>
      </c>
      <c r="H3" s="16">
        <v>1.75</v>
      </c>
      <c r="I3" s="17">
        <f>IF(H3="","",(IF($C$20&lt;25%,"n/a",IF(H3&lt;=($D$20+$A$20),H3,"Descartado"))))</f>
        <v>1.75</v>
      </c>
    </row>
    <row r="4" spans="1:9" x14ac:dyDescent="0.25">
      <c r="A4" s="37"/>
      <c r="B4" s="34"/>
      <c r="C4" s="35"/>
      <c r="D4" s="35"/>
      <c r="E4" s="36"/>
      <c r="F4" s="36"/>
      <c r="G4" s="5" t="s">
        <v>276</v>
      </c>
      <c r="H4" s="16">
        <v>1.73</v>
      </c>
      <c r="I4" s="17">
        <f t="shared" ref="I4:I17" si="0">IF(H4="","",(IF($C$20&lt;25%,"n/a",IF(H4&lt;=($D$20+$A$20),H4,"Descartado"))))</f>
        <v>1.73</v>
      </c>
    </row>
    <row r="5" spans="1:9" x14ac:dyDescent="0.25">
      <c r="A5" s="37"/>
      <c r="B5" s="34"/>
      <c r="C5" s="35"/>
      <c r="D5" s="35"/>
      <c r="E5" s="36"/>
      <c r="F5" s="36"/>
      <c r="G5" s="5" t="s">
        <v>183</v>
      </c>
      <c r="H5" s="16">
        <v>2.0299999999999998</v>
      </c>
      <c r="I5" s="17">
        <f t="shared" si="0"/>
        <v>2.0299999999999998</v>
      </c>
    </row>
    <row r="6" spans="1:9" x14ac:dyDescent="0.25">
      <c r="A6" s="37"/>
      <c r="B6" s="34"/>
      <c r="C6" s="35"/>
      <c r="D6" s="35"/>
      <c r="E6" s="36"/>
      <c r="F6" s="36"/>
      <c r="G6" s="5" t="s">
        <v>109</v>
      </c>
      <c r="H6" s="16">
        <v>1.7</v>
      </c>
      <c r="I6" s="17">
        <f t="shared" si="0"/>
        <v>1.7</v>
      </c>
    </row>
    <row r="7" spans="1:9" x14ac:dyDescent="0.25">
      <c r="A7" s="37"/>
      <c r="B7" s="34"/>
      <c r="C7" s="35"/>
      <c r="D7" s="35"/>
      <c r="E7" s="36"/>
      <c r="F7" s="36"/>
      <c r="G7" s="5" t="s">
        <v>92</v>
      </c>
      <c r="H7" s="16">
        <v>1.76</v>
      </c>
      <c r="I7" s="17">
        <f t="shared" si="0"/>
        <v>1.76</v>
      </c>
    </row>
    <row r="8" spans="1:9" x14ac:dyDescent="0.25">
      <c r="A8" s="37"/>
      <c r="B8" s="34"/>
      <c r="C8" s="35"/>
      <c r="D8" s="35"/>
      <c r="E8" s="36"/>
      <c r="F8" s="36"/>
      <c r="G8" s="5" t="s">
        <v>277</v>
      </c>
      <c r="H8" s="16">
        <v>3.5</v>
      </c>
      <c r="I8" s="17" t="str">
        <f t="shared" si="0"/>
        <v>Descartado</v>
      </c>
    </row>
    <row r="9" spans="1:9" x14ac:dyDescent="0.25">
      <c r="A9" s="37"/>
      <c r="B9" s="34"/>
      <c r="C9" s="35"/>
      <c r="D9" s="35"/>
      <c r="E9" s="36"/>
      <c r="F9" s="36"/>
      <c r="G9" s="5" t="s">
        <v>99</v>
      </c>
      <c r="H9" s="16">
        <v>2.84</v>
      </c>
      <c r="I9" s="17">
        <f t="shared" si="0"/>
        <v>2.84</v>
      </c>
    </row>
    <row r="10" spans="1:9" x14ac:dyDescent="0.25">
      <c r="A10" s="37"/>
      <c r="B10" s="34"/>
      <c r="C10" s="35"/>
      <c r="D10" s="35"/>
      <c r="E10" s="36"/>
      <c r="F10" s="36"/>
      <c r="G10" s="5" t="s">
        <v>278</v>
      </c>
      <c r="H10" s="16">
        <v>1.32</v>
      </c>
      <c r="I10" s="17">
        <f t="shared" si="0"/>
        <v>1.32</v>
      </c>
    </row>
    <row r="11" spans="1:9" x14ac:dyDescent="0.25">
      <c r="A11" s="37"/>
      <c r="B11" s="34"/>
      <c r="C11" s="35"/>
      <c r="D11" s="35"/>
      <c r="E11" s="36"/>
      <c r="F11" s="36"/>
      <c r="G11" s="5" t="s">
        <v>113</v>
      </c>
      <c r="H11" s="16">
        <v>3.28</v>
      </c>
      <c r="I11" s="17" t="str">
        <f t="shared" si="0"/>
        <v>Descartado</v>
      </c>
    </row>
    <row r="12" spans="1:9" x14ac:dyDescent="0.25">
      <c r="A12" s="37"/>
      <c r="B12" s="34"/>
      <c r="C12" s="35"/>
      <c r="D12" s="35"/>
      <c r="E12" s="36"/>
      <c r="F12" s="36"/>
      <c r="G12" s="5" t="s">
        <v>137</v>
      </c>
      <c r="H12" s="16">
        <v>1.9</v>
      </c>
      <c r="I12" s="17">
        <f t="shared" si="0"/>
        <v>1.9</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29" t="s">
        <v>14</v>
      </c>
      <c r="B19" s="29" t="s">
        <v>15</v>
      </c>
      <c r="C19" s="29" t="s">
        <v>25</v>
      </c>
      <c r="D19" s="29" t="s">
        <v>16</v>
      </c>
      <c r="E19" s="29" t="s">
        <v>17</v>
      </c>
      <c r="F19" s="29" t="s">
        <v>18</v>
      </c>
      <c r="G19" s="31" t="s">
        <v>19</v>
      </c>
      <c r="H19" s="31"/>
    </row>
    <row r="20" spans="1:9" x14ac:dyDescent="0.25">
      <c r="A20" s="8">
        <f>IF(B20&lt;2,"n/a",(_xlfn.STDEV.S(H3:H17)))</f>
        <v>0.74704529090722949</v>
      </c>
      <c r="B20" s="8">
        <f>COUNT(H3:H17)</f>
        <v>10</v>
      </c>
      <c r="C20" s="9">
        <f>IF(B20&lt;2,"n/a",(A20/D20))</f>
        <v>0.34268132610423369</v>
      </c>
      <c r="D20" s="10">
        <f>IFERROR(ROUND(AVERAGE(H3:H17),2),"")</f>
        <v>2.1800000000000002</v>
      </c>
      <c r="E20" s="15">
        <f>IFERROR(ROUND(IF(B20&lt;2,"n/a",(IF(C20&lt;=25%,"n/a",AVERAGE(I3:I17)))),2),"n/a")</f>
        <v>1.88</v>
      </c>
      <c r="F20" s="10">
        <f>IFERROR(ROUND(MEDIAN(H3:H17),2),"")</f>
        <v>1.83</v>
      </c>
      <c r="G20" s="11" t="str">
        <f>IFERROR(INDEX(G3:G17,MATCH(H20,H3:H17,0)),"")</f>
        <v>VOGAS MAGAZINE LTDA</v>
      </c>
      <c r="H20" s="12">
        <f>F3</f>
        <v>1.32</v>
      </c>
    </row>
    <row r="22" spans="1:9" x14ac:dyDescent="0.25">
      <c r="G22" s="13" t="s">
        <v>20</v>
      </c>
      <c r="H22" s="14">
        <f>IF(C20&lt;=25%,D20,MIN(E20:F20))</f>
        <v>1.83</v>
      </c>
    </row>
    <row r="23" spans="1:9" x14ac:dyDescent="0.25">
      <c r="G23" s="13" t="s">
        <v>6</v>
      </c>
      <c r="H23" s="14">
        <f>ROUND(H22,2)*D3</f>
        <v>73200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D3" sqref="D3:D17"/>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29" t="s">
        <v>1</v>
      </c>
      <c r="B2" s="29" t="s">
        <v>2</v>
      </c>
      <c r="C2" s="29" t="s">
        <v>3</v>
      </c>
      <c r="D2" s="29" t="s">
        <v>4</v>
      </c>
      <c r="E2" s="29" t="s">
        <v>9</v>
      </c>
      <c r="F2" s="29" t="s">
        <v>10</v>
      </c>
      <c r="G2" s="29" t="s">
        <v>11</v>
      </c>
      <c r="H2" s="29" t="s">
        <v>12</v>
      </c>
      <c r="I2" s="29" t="s">
        <v>13</v>
      </c>
    </row>
    <row r="3" spans="1:9" x14ac:dyDescent="0.25">
      <c r="A3" s="37">
        <v>45</v>
      </c>
      <c r="B3" s="33" t="s">
        <v>84</v>
      </c>
      <c r="C3" s="35" t="s">
        <v>7</v>
      </c>
      <c r="D3" s="35">
        <v>5442</v>
      </c>
      <c r="E3" s="36">
        <f>IF(C20&lt;=25%,D20,MIN(E20:F20))</f>
        <v>14.7</v>
      </c>
      <c r="F3" s="36">
        <f>MIN(H3:H17)</f>
        <v>6.45</v>
      </c>
      <c r="G3" s="5" t="s">
        <v>279</v>
      </c>
      <c r="H3" s="16">
        <v>48.47</v>
      </c>
      <c r="I3" s="17" t="str">
        <f>IF(H3="","",(IF($C$20&lt;25%,"n/a",IF(H3&lt;=($D$20+$A$20),H3,"Descartado"))))</f>
        <v>Descartado</v>
      </c>
    </row>
    <row r="4" spans="1:9" x14ac:dyDescent="0.25">
      <c r="A4" s="37"/>
      <c r="B4" s="34"/>
      <c r="C4" s="35"/>
      <c r="D4" s="35"/>
      <c r="E4" s="36"/>
      <c r="F4" s="36"/>
      <c r="G4" s="5" t="s">
        <v>280</v>
      </c>
      <c r="H4" s="16">
        <v>14.7</v>
      </c>
      <c r="I4" s="17">
        <f t="shared" ref="I4:I17" si="0">IF(H4="","",(IF($C$20&lt;25%,"n/a",IF(H4&lt;=($D$20+$A$20),H4,"Descartado"))))</f>
        <v>14.7</v>
      </c>
    </row>
    <row r="5" spans="1:9" x14ac:dyDescent="0.25">
      <c r="A5" s="37"/>
      <c r="B5" s="34"/>
      <c r="C5" s="35"/>
      <c r="D5" s="35"/>
      <c r="E5" s="36"/>
      <c r="F5" s="36"/>
      <c r="G5" s="5" t="s">
        <v>281</v>
      </c>
      <c r="H5" s="16">
        <v>6.45</v>
      </c>
      <c r="I5" s="17">
        <f t="shared" si="0"/>
        <v>6.45</v>
      </c>
    </row>
    <row r="6" spans="1:9" x14ac:dyDescent="0.25">
      <c r="A6" s="37"/>
      <c r="B6" s="34"/>
      <c r="C6" s="35"/>
      <c r="D6" s="35"/>
      <c r="E6" s="36"/>
      <c r="F6" s="36"/>
      <c r="G6" s="5" t="s">
        <v>282</v>
      </c>
      <c r="H6" s="16">
        <v>28</v>
      </c>
      <c r="I6" s="17">
        <f t="shared" si="0"/>
        <v>28</v>
      </c>
    </row>
    <row r="7" spans="1:9" x14ac:dyDescent="0.25">
      <c r="A7" s="37"/>
      <c r="B7" s="34"/>
      <c r="C7" s="35"/>
      <c r="D7" s="35"/>
      <c r="E7" s="36"/>
      <c r="F7" s="36"/>
      <c r="G7" s="5" t="s">
        <v>283</v>
      </c>
      <c r="H7" s="16">
        <v>11.5</v>
      </c>
      <c r="I7" s="17">
        <f t="shared" si="0"/>
        <v>11.5</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29" t="s">
        <v>14</v>
      </c>
      <c r="B19" s="29" t="s">
        <v>15</v>
      </c>
      <c r="C19" s="29" t="s">
        <v>25</v>
      </c>
      <c r="D19" s="29" t="s">
        <v>16</v>
      </c>
      <c r="E19" s="29" t="s">
        <v>17</v>
      </c>
      <c r="F19" s="29" t="s">
        <v>18</v>
      </c>
      <c r="G19" s="31" t="s">
        <v>19</v>
      </c>
      <c r="H19" s="31"/>
    </row>
    <row r="20" spans="1:9" x14ac:dyDescent="0.25">
      <c r="A20" s="8">
        <f>IF(B20&lt;2,"n/a",(_xlfn.STDEV.S(H3:H17)))</f>
        <v>16.895624581529972</v>
      </c>
      <c r="B20" s="8">
        <f>COUNT(H3:H17)</f>
        <v>5</v>
      </c>
      <c r="C20" s="9">
        <f>IF(B20&lt;2,"n/a",(A20/D20))</f>
        <v>0.77431826679789062</v>
      </c>
      <c r="D20" s="10">
        <f>IFERROR(ROUND(AVERAGE(H3:H17),2),"")</f>
        <v>21.82</v>
      </c>
      <c r="E20" s="15">
        <f>IFERROR(ROUND(IF(B20&lt;2,"n/a",(IF(C20&lt;=25%,"n/a",AVERAGE(I3:I17)))),2),"n/a")</f>
        <v>15.16</v>
      </c>
      <c r="F20" s="10">
        <f>IFERROR(ROUND(MEDIAN(H3:H17),2),"")</f>
        <v>14.7</v>
      </c>
      <c r="G20" s="11" t="str">
        <f>IFERROR(INDEX(G3:G17,MATCH(H20,H3:H17,0)),"")</f>
        <v>ENCAP BOLSAS E CAPAS LTDA</v>
      </c>
      <c r="H20" s="12">
        <f>F3</f>
        <v>6.45</v>
      </c>
    </row>
    <row r="22" spans="1:9" x14ac:dyDescent="0.25">
      <c r="G22" s="13" t="s">
        <v>20</v>
      </c>
      <c r="H22" s="14">
        <f>IF(C20&lt;=25%,D20,MIN(E20:F20))</f>
        <v>14.7</v>
      </c>
    </row>
    <row r="23" spans="1:9" x14ac:dyDescent="0.25">
      <c r="G23" s="13" t="s">
        <v>6</v>
      </c>
      <c r="H23" s="14">
        <f>ROUND(H22,2)*D3</f>
        <v>79997.399999999994</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8" sqref="G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29" t="s">
        <v>1</v>
      </c>
      <c r="B2" s="29" t="s">
        <v>2</v>
      </c>
      <c r="C2" s="29" t="s">
        <v>3</v>
      </c>
      <c r="D2" s="29" t="s">
        <v>4</v>
      </c>
      <c r="E2" s="29" t="s">
        <v>9</v>
      </c>
      <c r="F2" s="29" t="s">
        <v>10</v>
      </c>
      <c r="G2" s="29" t="s">
        <v>11</v>
      </c>
      <c r="H2" s="29" t="s">
        <v>12</v>
      </c>
      <c r="I2" s="29" t="s">
        <v>13</v>
      </c>
    </row>
    <row r="3" spans="1:9" x14ac:dyDescent="0.25">
      <c r="A3" s="37">
        <v>46</v>
      </c>
      <c r="B3" s="33" t="s">
        <v>85</v>
      </c>
      <c r="C3" s="35" t="s">
        <v>7</v>
      </c>
      <c r="D3" s="35">
        <v>100</v>
      </c>
      <c r="E3" s="36">
        <f>IF(C20&lt;=25%,D20,MIN(E20:F20))</f>
        <v>86.51</v>
      </c>
      <c r="F3" s="36">
        <f>MIN(H3:H17)</f>
        <v>71.599999999999994</v>
      </c>
      <c r="G3" s="5" t="s">
        <v>284</v>
      </c>
      <c r="H3" s="16">
        <v>83</v>
      </c>
      <c r="I3" s="17" t="str">
        <f>IF(H3="","",(IF($C$20&lt;25%,"n/a",IF(H3&lt;=($D$20+$A$20),H3,"Descartado"))))</f>
        <v>n/a</v>
      </c>
    </row>
    <row r="4" spans="1:9" x14ac:dyDescent="0.25">
      <c r="A4" s="37"/>
      <c r="B4" s="34"/>
      <c r="C4" s="35"/>
      <c r="D4" s="35"/>
      <c r="E4" s="36"/>
      <c r="F4" s="36"/>
      <c r="G4" s="5" t="s">
        <v>217</v>
      </c>
      <c r="H4" s="16">
        <v>80</v>
      </c>
      <c r="I4" s="17" t="str">
        <f t="shared" ref="I4:I17" si="0">IF(H4="","",(IF($C$20&lt;25%,"n/a",IF(H4&lt;=($D$20+$A$20),H4,"Descartado"))))</f>
        <v>n/a</v>
      </c>
    </row>
    <row r="5" spans="1:9" x14ac:dyDescent="0.25">
      <c r="A5" s="37"/>
      <c r="B5" s="34"/>
      <c r="C5" s="35"/>
      <c r="D5" s="35"/>
      <c r="E5" s="36"/>
      <c r="F5" s="36"/>
      <c r="G5" s="5" t="s">
        <v>285</v>
      </c>
      <c r="H5" s="16">
        <v>116.15</v>
      </c>
      <c r="I5" s="17" t="str">
        <f t="shared" si="0"/>
        <v>n/a</v>
      </c>
    </row>
    <row r="6" spans="1:9" x14ac:dyDescent="0.25">
      <c r="A6" s="37"/>
      <c r="B6" s="34"/>
      <c r="C6" s="35"/>
      <c r="D6" s="35"/>
      <c r="E6" s="36"/>
      <c r="F6" s="36"/>
      <c r="G6" s="5" t="s">
        <v>286</v>
      </c>
      <c r="H6" s="16">
        <v>81.78</v>
      </c>
      <c r="I6" s="17" t="str">
        <f t="shared" si="0"/>
        <v>n/a</v>
      </c>
    </row>
    <row r="7" spans="1:9" x14ac:dyDescent="0.25">
      <c r="A7" s="37"/>
      <c r="B7" s="34"/>
      <c r="C7" s="35"/>
      <c r="D7" s="35"/>
      <c r="E7" s="36"/>
      <c r="F7" s="36"/>
      <c r="G7" s="5" t="s">
        <v>141</v>
      </c>
      <c r="H7" s="16">
        <v>71.599999999999994</v>
      </c>
      <c r="I7" s="17" t="str">
        <f t="shared" si="0"/>
        <v>n/a</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29" t="s">
        <v>14</v>
      </c>
      <c r="B19" s="29" t="s">
        <v>15</v>
      </c>
      <c r="C19" s="29" t="s">
        <v>25</v>
      </c>
      <c r="D19" s="29" t="s">
        <v>16</v>
      </c>
      <c r="E19" s="29" t="s">
        <v>17</v>
      </c>
      <c r="F19" s="29" t="s">
        <v>18</v>
      </c>
      <c r="G19" s="31" t="s">
        <v>19</v>
      </c>
      <c r="H19" s="31"/>
    </row>
    <row r="20" spans="1:9" x14ac:dyDescent="0.25">
      <c r="A20" s="8">
        <f>IF(B20&lt;2,"n/a",(_xlfn.STDEV.S(H3:H17)))</f>
        <v>17.160351977742234</v>
      </c>
      <c r="B20" s="8">
        <f>COUNT(H3:H17)</f>
        <v>5</v>
      </c>
      <c r="C20" s="9">
        <f>IF(B20&lt;2,"n/a",(A20/D20))</f>
        <v>0.19836263989992178</v>
      </c>
      <c r="D20" s="10">
        <f>IFERROR(ROUND(AVERAGE(H3:H17),2),"")</f>
        <v>86.51</v>
      </c>
      <c r="E20" s="15" t="str">
        <f>IFERROR(ROUND(IF(B20&lt;2,"n/a",(IF(C20&lt;=25%,"n/a",AVERAGE(I3:I17)))),2),"n/a")</f>
        <v>n/a</v>
      </c>
      <c r="F20" s="10">
        <f>IFERROR(ROUND(MEDIAN(H3:H17),2),"")</f>
        <v>81.78</v>
      </c>
      <c r="G20" s="11" t="str">
        <f>IFERROR(INDEX(G3:G17,MATCH(H20,H3:H17,0)),"")</f>
        <v>COFS COMERCIO VAREJISTA E ATACADISTA DE ARTIGOS DE PAPELARIA E PRODUTOS ALIMENTI</v>
      </c>
      <c r="H20" s="12">
        <f>F3</f>
        <v>71.599999999999994</v>
      </c>
    </row>
    <row r="22" spans="1:9" x14ac:dyDescent="0.25">
      <c r="G22" s="13" t="s">
        <v>20</v>
      </c>
      <c r="H22" s="14">
        <f>IF(C20&lt;=25%,D20,MIN(E20:F20))</f>
        <v>86.51</v>
      </c>
    </row>
    <row r="23" spans="1:9" x14ac:dyDescent="0.25">
      <c r="G23" s="13" t="s">
        <v>6</v>
      </c>
      <c r="H23" s="14">
        <f>ROUND(H22,2)*D3</f>
        <v>8651</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8" sqref="G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29" t="s">
        <v>1</v>
      </c>
      <c r="B2" s="29" t="s">
        <v>2</v>
      </c>
      <c r="C2" s="29" t="s">
        <v>3</v>
      </c>
      <c r="D2" s="29" t="s">
        <v>4</v>
      </c>
      <c r="E2" s="29" t="s">
        <v>9</v>
      </c>
      <c r="F2" s="29" t="s">
        <v>10</v>
      </c>
      <c r="G2" s="29" t="s">
        <v>11</v>
      </c>
      <c r="H2" s="29" t="s">
        <v>12</v>
      </c>
      <c r="I2" s="29" t="s">
        <v>13</v>
      </c>
    </row>
    <row r="3" spans="1:9" x14ac:dyDescent="0.25">
      <c r="A3" s="37">
        <v>47</v>
      </c>
      <c r="B3" s="33" t="s">
        <v>86</v>
      </c>
      <c r="C3" s="35" t="s">
        <v>7</v>
      </c>
      <c r="D3" s="35">
        <v>500</v>
      </c>
      <c r="E3" s="36">
        <f>IF(C20&lt;=25%,D20,MIN(E20:F20))</f>
        <v>17.2</v>
      </c>
      <c r="F3" s="36">
        <f>MIN(H3:H17)</f>
        <v>4</v>
      </c>
      <c r="G3" s="5" t="s">
        <v>287</v>
      </c>
      <c r="H3" s="16">
        <v>49.65</v>
      </c>
      <c r="I3" s="17" t="str">
        <f>IF(H3="","",(IF($C$20&lt;25%,"n/a",IF(H3&lt;=($D$20+$A$20),H3,"Descartado"))))</f>
        <v>Descartado</v>
      </c>
    </row>
    <row r="4" spans="1:9" x14ac:dyDescent="0.25">
      <c r="A4" s="37"/>
      <c r="B4" s="34"/>
      <c r="C4" s="35"/>
      <c r="D4" s="35"/>
      <c r="E4" s="36"/>
      <c r="F4" s="36"/>
      <c r="G4" s="5" t="s">
        <v>288</v>
      </c>
      <c r="H4" s="16">
        <v>5.0999999999999996</v>
      </c>
      <c r="I4" s="17">
        <f t="shared" ref="I4:I17" si="0">IF(H4="","",(IF($C$20&lt;25%,"n/a",IF(H4&lt;=($D$20+$A$20),H4,"Descartado"))))</f>
        <v>5.0999999999999996</v>
      </c>
    </row>
    <row r="5" spans="1:9" x14ac:dyDescent="0.25">
      <c r="A5" s="37"/>
      <c r="B5" s="34"/>
      <c r="C5" s="35"/>
      <c r="D5" s="35"/>
      <c r="E5" s="36"/>
      <c r="F5" s="36"/>
      <c r="G5" s="5" t="s">
        <v>289</v>
      </c>
      <c r="H5" s="16">
        <v>24.68</v>
      </c>
      <c r="I5" s="17">
        <f t="shared" si="0"/>
        <v>24.68</v>
      </c>
    </row>
    <row r="6" spans="1:9" x14ac:dyDescent="0.25">
      <c r="A6" s="37"/>
      <c r="B6" s="34"/>
      <c r="C6" s="35"/>
      <c r="D6" s="35"/>
      <c r="E6" s="36"/>
      <c r="F6" s="36"/>
      <c r="G6" s="5" t="s">
        <v>290</v>
      </c>
      <c r="H6" s="16">
        <v>35</v>
      </c>
      <c r="I6" s="17">
        <f t="shared" si="0"/>
        <v>35</v>
      </c>
    </row>
    <row r="7" spans="1:9" x14ac:dyDescent="0.25">
      <c r="A7" s="37"/>
      <c r="B7" s="34"/>
      <c r="C7" s="35"/>
      <c r="D7" s="35"/>
      <c r="E7" s="36"/>
      <c r="F7" s="36"/>
      <c r="G7" s="5" t="s">
        <v>291</v>
      </c>
      <c r="H7" s="16">
        <v>4</v>
      </c>
      <c r="I7" s="17">
        <f t="shared" si="0"/>
        <v>4</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29" t="s">
        <v>14</v>
      </c>
      <c r="B19" s="29" t="s">
        <v>15</v>
      </c>
      <c r="C19" s="29" t="s">
        <v>25</v>
      </c>
      <c r="D19" s="29" t="s">
        <v>16</v>
      </c>
      <c r="E19" s="29" t="s">
        <v>17</v>
      </c>
      <c r="F19" s="29" t="s">
        <v>18</v>
      </c>
      <c r="G19" s="31" t="s">
        <v>19</v>
      </c>
      <c r="H19" s="31"/>
    </row>
    <row r="20" spans="1:9" x14ac:dyDescent="0.25">
      <c r="A20" s="8">
        <f>IF(B20&lt;2,"n/a",(_xlfn.STDEV.S(H3:H17)))</f>
        <v>19.596568066883549</v>
      </c>
      <c r="B20" s="8">
        <f>COUNT(H3:H17)</f>
        <v>5</v>
      </c>
      <c r="C20" s="9">
        <f>IF(B20&lt;2,"n/a",(A20/D20))</f>
        <v>0.82720844520403325</v>
      </c>
      <c r="D20" s="10">
        <f>IFERROR(ROUND(AVERAGE(H3:H17),2),"")</f>
        <v>23.69</v>
      </c>
      <c r="E20" s="15">
        <f>IFERROR(ROUND(IF(B20&lt;2,"n/a",(IF(C20&lt;=25%,"n/a",AVERAGE(I3:I17)))),2),"n/a")</f>
        <v>17.2</v>
      </c>
      <c r="F20" s="10">
        <f>IFERROR(ROUND(MEDIAN(H3:H17),2),"")</f>
        <v>24.68</v>
      </c>
      <c r="G20" s="11" t="str">
        <f>IFERROR(INDEX(G3:G17,MATCH(H20,H3:H17,0)),"")</f>
        <v>JP COMERCIAL E SERVCOS LTDA</v>
      </c>
      <c r="H20" s="12">
        <f>F3</f>
        <v>4</v>
      </c>
    </row>
    <row r="22" spans="1:9" x14ac:dyDescent="0.25">
      <c r="G22" s="13" t="s">
        <v>20</v>
      </c>
      <c r="H22" s="14">
        <f>IF(C20&lt;=25%,D20,MIN(E20:F20))</f>
        <v>17.2</v>
      </c>
    </row>
    <row r="23" spans="1:9" x14ac:dyDescent="0.25">
      <c r="G23" s="13" t="s">
        <v>6</v>
      </c>
      <c r="H23" s="14">
        <f>ROUND(H22,2)*D3</f>
        <v>8600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3" sqref="G13"/>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29" t="s">
        <v>1</v>
      </c>
      <c r="B2" s="29" t="s">
        <v>2</v>
      </c>
      <c r="C2" s="29" t="s">
        <v>3</v>
      </c>
      <c r="D2" s="29" t="s">
        <v>4</v>
      </c>
      <c r="E2" s="29" t="s">
        <v>9</v>
      </c>
      <c r="F2" s="29" t="s">
        <v>10</v>
      </c>
      <c r="G2" s="29" t="s">
        <v>11</v>
      </c>
      <c r="H2" s="29" t="s">
        <v>12</v>
      </c>
      <c r="I2" s="29" t="s">
        <v>13</v>
      </c>
    </row>
    <row r="3" spans="1:9" x14ac:dyDescent="0.25">
      <c r="A3" s="37">
        <v>48</v>
      </c>
      <c r="B3" s="33" t="s">
        <v>87</v>
      </c>
      <c r="C3" s="35" t="s">
        <v>7</v>
      </c>
      <c r="D3" s="35">
        <v>1000</v>
      </c>
      <c r="E3" s="36">
        <f>IF(C20&lt;=25%,D20,MIN(E20:F20))</f>
        <v>1.18</v>
      </c>
      <c r="F3" s="36">
        <f>MIN(H3:H17)</f>
        <v>0.76</v>
      </c>
      <c r="G3" s="5" t="s">
        <v>292</v>
      </c>
      <c r="H3" s="16">
        <v>1.6</v>
      </c>
      <c r="I3" s="17">
        <f>IF(H3="","",(IF($C$20&lt;25%,"n/a",IF(H3&lt;=($D$20+$A$20),H3,"Descartado"))))</f>
        <v>1.6</v>
      </c>
    </row>
    <row r="4" spans="1:9" x14ac:dyDescent="0.25">
      <c r="A4" s="37"/>
      <c r="B4" s="34"/>
      <c r="C4" s="35"/>
      <c r="D4" s="35"/>
      <c r="E4" s="36"/>
      <c r="F4" s="36"/>
      <c r="G4" s="5" t="s">
        <v>233</v>
      </c>
      <c r="H4" s="16">
        <v>1.8647</v>
      </c>
      <c r="I4" s="17" t="str">
        <f t="shared" ref="I4:I17" si="0">IF(H4="","",(IF($C$20&lt;25%,"n/a",IF(H4&lt;=($D$20+$A$20),H4,"Descartado"))))</f>
        <v>Descartado</v>
      </c>
    </row>
    <row r="5" spans="1:9" x14ac:dyDescent="0.25">
      <c r="A5" s="37"/>
      <c r="B5" s="34"/>
      <c r="C5" s="35"/>
      <c r="D5" s="35"/>
      <c r="E5" s="36"/>
      <c r="F5" s="36"/>
      <c r="G5" s="5" t="s">
        <v>293</v>
      </c>
      <c r="H5" s="16">
        <v>1</v>
      </c>
      <c r="I5" s="17">
        <f t="shared" si="0"/>
        <v>1</v>
      </c>
    </row>
    <row r="6" spans="1:9" x14ac:dyDescent="0.25">
      <c r="A6" s="37"/>
      <c r="B6" s="34"/>
      <c r="C6" s="35"/>
      <c r="D6" s="35"/>
      <c r="E6" s="36"/>
      <c r="F6" s="36"/>
      <c r="G6" s="5" t="s">
        <v>272</v>
      </c>
      <c r="H6" s="16">
        <v>1.3</v>
      </c>
      <c r="I6" s="17">
        <f t="shared" si="0"/>
        <v>1.3</v>
      </c>
    </row>
    <row r="7" spans="1:9" x14ac:dyDescent="0.25">
      <c r="A7" s="37"/>
      <c r="B7" s="34"/>
      <c r="C7" s="35"/>
      <c r="D7" s="35"/>
      <c r="E7" s="36"/>
      <c r="F7" s="36"/>
      <c r="G7" s="5" t="s">
        <v>294</v>
      </c>
      <c r="H7" s="16">
        <v>1.2</v>
      </c>
      <c r="I7" s="17">
        <f t="shared" si="0"/>
        <v>1.2</v>
      </c>
    </row>
    <row r="8" spans="1:9" x14ac:dyDescent="0.25">
      <c r="A8" s="37"/>
      <c r="B8" s="34"/>
      <c r="C8" s="35"/>
      <c r="D8" s="35"/>
      <c r="E8" s="36"/>
      <c r="F8" s="36"/>
      <c r="G8" s="5" t="s">
        <v>113</v>
      </c>
      <c r="H8" s="16">
        <v>0.76</v>
      </c>
      <c r="I8" s="17">
        <f t="shared" si="0"/>
        <v>0.76</v>
      </c>
    </row>
    <row r="9" spans="1:9" x14ac:dyDescent="0.25">
      <c r="A9" s="37"/>
      <c r="B9" s="34"/>
      <c r="C9" s="35"/>
      <c r="D9" s="35"/>
      <c r="E9" s="36"/>
      <c r="F9" s="36"/>
      <c r="G9" s="5" t="s">
        <v>295</v>
      </c>
      <c r="H9" s="16">
        <v>0.97</v>
      </c>
      <c r="I9" s="17">
        <f t="shared" si="0"/>
        <v>0.97</v>
      </c>
    </row>
    <row r="10" spans="1:9" x14ac:dyDescent="0.25">
      <c r="A10" s="37"/>
      <c r="B10" s="34"/>
      <c r="C10" s="35"/>
      <c r="D10" s="35"/>
      <c r="E10" s="36"/>
      <c r="F10" s="36"/>
      <c r="G10" s="5" t="s">
        <v>293</v>
      </c>
      <c r="H10" s="16">
        <v>2</v>
      </c>
      <c r="I10" s="17" t="str">
        <f t="shared" si="0"/>
        <v>Descartado</v>
      </c>
    </row>
    <row r="11" spans="1:9" x14ac:dyDescent="0.25">
      <c r="A11" s="37"/>
      <c r="B11" s="34"/>
      <c r="C11" s="35"/>
      <c r="D11" s="35"/>
      <c r="E11" s="36"/>
      <c r="F11" s="36"/>
      <c r="G11" s="5" t="s">
        <v>296</v>
      </c>
      <c r="H11" s="16">
        <v>1.87</v>
      </c>
      <c r="I11" s="17" t="str">
        <f t="shared" si="0"/>
        <v>Descartado</v>
      </c>
    </row>
    <row r="12" spans="1:9" x14ac:dyDescent="0.25">
      <c r="A12" s="37"/>
      <c r="B12" s="34"/>
      <c r="C12" s="35"/>
      <c r="D12" s="35"/>
      <c r="E12" s="36"/>
      <c r="F12" s="36"/>
      <c r="G12" s="5" t="s">
        <v>297</v>
      </c>
      <c r="H12" s="16">
        <v>1.46</v>
      </c>
      <c r="I12" s="17">
        <f t="shared" si="0"/>
        <v>1.46</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29" t="s">
        <v>14</v>
      </c>
      <c r="B19" s="29" t="s">
        <v>15</v>
      </c>
      <c r="C19" s="29" t="s">
        <v>25</v>
      </c>
      <c r="D19" s="29" t="s">
        <v>16</v>
      </c>
      <c r="E19" s="29" t="s">
        <v>17</v>
      </c>
      <c r="F19" s="29" t="s">
        <v>18</v>
      </c>
      <c r="G19" s="31" t="s">
        <v>19</v>
      </c>
      <c r="H19" s="31"/>
    </row>
    <row r="20" spans="1:9" x14ac:dyDescent="0.25">
      <c r="A20" s="8">
        <f>IF(B20&lt;2,"n/a",(_xlfn.STDEV.S(H3:H17)))</f>
        <v>0.42751024432169926</v>
      </c>
      <c r="B20" s="8">
        <f>COUNT(H3:H17)</f>
        <v>10</v>
      </c>
      <c r="C20" s="9">
        <f>IF(B20&lt;2,"n/a",(A20/D20))</f>
        <v>0.3053644602297852</v>
      </c>
      <c r="D20" s="10">
        <f>IFERROR(ROUND(AVERAGE(H3:H17),2),"")</f>
        <v>1.4</v>
      </c>
      <c r="E20" s="15">
        <f>IFERROR(ROUND(IF(B20&lt;2,"n/a",(IF(C20&lt;=25%,"n/a",AVERAGE(I3:I17)))),2),"n/a")</f>
        <v>1.18</v>
      </c>
      <c r="F20" s="10">
        <f>IFERROR(ROUND(MEDIAN(H3:H17),2),"")</f>
        <v>1.38</v>
      </c>
      <c r="G20" s="11" t="str">
        <f>IFERROR(INDEX(G3:G17,MATCH(H20,H3:H17,0)),"")</f>
        <v>HELLA COMERCIO E SERVICOS LTDA</v>
      </c>
      <c r="H20" s="12">
        <f>F3</f>
        <v>0.76</v>
      </c>
    </row>
    <row r="22" spans="1:9" x14ac:dyDescent="0.25">
      <c r="G22" s="13" t="s">
        <v>20</v>
      </c>
      <c r="H22" s="14">
        <f>IF(C20&lt;=25%,D20,MIN(E20:F20))</f>
        <v>1.18</v>
      </c>
    </row>
    <row r="23" spans="1:9" x14ac:dyDescent="0.25">
      <c r="G23" s="13" t="s">
        <v>6</v>
      </c>
      <c r="H23" s="14">
        <f>ROUND(H22,2)*D3</f>
        <v>1180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6" sqref="G6"/>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29" t="s">
        <v>1</v>
      </c>
      <c r="B2" s="29" t="s">
        <v>2</v>
      </c>
      <c r="C2" s="29" t="s">
        <v>3</v>
      </c>
      <c r="D2" s="29" t="s">
        <v>4</v>
      </c>
      <c r="E2" s="29" t="s">
        <v>9</v>
      </c>
      <c r="F2" s="29" t="s">
        <v>10</v>
      </c>
      <c r="G2" s="29" t="s">
        <v>11</v>
      </c>
      <c r="H2" s="29" t="s">
        <v>12</v>
      </c>
      <c r="I2" s="29" t="s">
        <v>13</v>
      </c>
    </row>
    <row r="3" spans="1:9" x14ac:dyDescent="0.25">
      <c r="A3" s="37">
        <v>49</v>
      </c>
      <c r="B3" s="33" t="s">
        <v>88</v>
      </c>
      <c r="C3" s="35" t="s">
        <v>7</v>
      </c>
      <c r="D3" s="35">
        <v>35000</v>
      </c>
      <c r="E3" s="36">
        <f>IF(C20&lt;=25%,D20,MIN(E20:F20))</f>
        <v>1.72</v>
      </c>
      <c r="F3" s="36">
        <f>MIN(H3:H17)</f>
        <v>1.1599999999999999</v>
      </c>
      <c r="G3" s="5" t="s">
        <v>298</v>
      </c>
      <c r="H3" s="16">
        <v>1.8</v>
      </c>
      <c r="I3" s="17">
        <f>IF(H3="","",(IF($C$20&lt;25%,"n/a",IF(H3&lt;=($D$20+$A$20),H3,"Descartado"))))</f>
        <v>1.8</v>
      </c>
    </row>
    <row r="4" spans="1:9" x14ac:dyDescent="0.25">
      <c r="A4" s="37"/>
      <c r="B4" s="34"/>
      <c r="C4" s="35"/>
      <c r="D4" s="35"/>
      <c r="E4" s="36"/>
      <c r="F4" s="36"/>
      <c r="G4" s="5" t="s">
        <v>299</v>
      </c>
      <c r="H4" s="16">
        <v>2.2000000000000002</v>
      </c>
      <c r="I4" s="17">
        <f t="shared" ref="I4:I17" si="0">IF(H4="","",(IF($C$20&lt;25%,"n/a",IF(H4&lt;=($D$20+$A$20),H4,"Descartado"))))</f>
        <v>2.2000000000000002</v>
      </c>
    </row>
    <row r="5" spans="1:9" x14ac:dyDescent="0.25">
      <c r="A5" s="37"/>
      <c r="B5" s="34"/>
      <c r="C5" s="35"/>
      <c r="D5" s="35"/>
      <c r="E5" s="36"/>
      <c r="F5" s="36"/>
      <c r="G5" s="5" t="s">
        <v>300</v>
      </c>
      <c r="H5" s="16">
        <f>29/25</f>
        <v>1.1599999999999999</v>
      </c>
      <c r="I5" s="17">
        <f t="shared" si="0"/>
        <v>1.1599999999999999</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29" t="s">
        <v>14</v>
      </c>
      <c r="B19" s="29" t="s">
        <v>15</v>
      </c>
      <c r="C19" s="29" t="s">
        <v>25</v>
      </c>
      <c r="D19" s="29" t="s">
        <v>16</v>
      </c>
      <c r="E19" s="29" t="s">
        <v>17</v>
      </c>
      <c r="F19" s="29" t="s">
        <v>18</v>
      </c>
      <c r="G19" s="31" t="s">
        <v>19</v>
      </c>
      <c r="H19" s="31"/>
    </row>
    <row r="20" spans="1:9" x14ac:dyDescent="0.25">
      <c r="A20" s="8">
        <f>IF(B20&lt;2,"n/a",(_xlfn.STDEV.S(H3:H17)))</f>
        <v>0.52459508194415994</v>
      </c>
      <c r="B20" s="8">
        <f>COUNT(H3:H17)</f>
        <v>3</v>
      </c>
      <c r="C20" s="9">
        <f>IF(B20&lt;2,"n/a",(A20/D20))</f>
        <v>0.30499714066520928</v>
      </c>
      <c r="D20" s="10">
        <f>IFERROR(ROUND(AVERAGE(H3:H17),2),"")</f>
        <v>1.72</v>
      </c>
      <c r="E20" s="15">
        <f>IFERROR(ROUND(IF(B20&lt;2,"n/a",(IF(C20&lt;=25%,"n/a",AVERAGE(I3:I17)))),2),"n/a")</f>
        <v>1.72</v>
      </c>
      <c r="F20" s="10">
        <f>IFERROR(ROUND(MEDIAN(H3:H17),2),"")</f>
        <v>1.8</v>
      </c>
      <c r="G20" s="11" t="str">
        <f>IFERROR(INDEX(G3:G17,MATCH(H20,H3:H17,0)),"")</f>
        <v>A T I PAPELARIA LTDA</v>
      </c>
      <c r="H20" s="12">
        <f>F3</f>
        <v>1.1599999999999999</v>
      </c>
    </row>
    <row r="22" spans="1:9" x14ac:dyDescent="0.25">
      <c r="G22" s="13" t="s">
        <v>20</v>
      </c>
      <c r="H22" s="14">
        <f>IF(C20&lt;=25%,D20,MIN(E20:F20))</f>
        <v>1.72</v>
      </c>
    </row>
    <row r="23" spans="1:9" x14ac:dyDescent="0.25">
      <c r="G23" s="13" t="s">
        <v>6</v>
      </c>
      <c r="H23" s="14">
        <f>ROUND(H22,2)*D3</f>
        <v>60200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9" sqref="G9"/>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29" t="s">
        <v>1</v>
      </c>
      <c r="B2" s="29" t="s">
        <v>2</v>
      </c>
      <c r="C2" s="29" t="s">
        <v>3</v>
      </c>
      <c r="D2" s="29" t="s">
        <v>4</v>
      </c>
      <c r="E2" s="29" t="s">
        <v>9</v>
      </c>
      <c r="F2" s="29" t="s">
        <v>10</v>
      </c>
      <c r="G2" s="29" t="s">
        <v>11</v>
      </c>
      <c r="H2" s="29" t="s">
        <v>12</v>
      </c>
      <c r="I2" s="29" t="s">
        <v>13</v>
      </c>
    </row>
    <row r="3" spans="1:9" x14ac:dyDescent="0.25">
      <c r="A3" s="37">
        <v>50</v>
      </c>
      <c r="B3" s="33" t="s">
        <v>89</v>
      </c>
      <c r="C3" s="35" t="s">
        <v>7</v>
      </c>
      <c r="D3" s="35">
        <v>600</v>
      </c>
      <c r="E3" s="36">
        <f>IF(C20&lt;=25%,D20,MIN(E20:F20))</f>
        <v>5.73</v>
      </c>
      <c r="F3" s="36">
        <f>MIN(H3:H17)</f>
        <v>3.8</v>
      </c>
      <c r="G3" s="5" t="s">
        <v>183</v>
      </c>
      <c r="H3" s="16">
        <v>6.89</v>
      </c>
      <c r="I3" s="17" t="str">
        <f>IF(H3="","",(IF($C$20&lt;25%,"n/a",IF(H3&lt;=($D$20+$A$20),H3,"Descartado"))))</f>
        <v>n/a</v>
      </c>
    </row>
    <row r="4" spans="1:9" x14ac:dyDescent="0.25">
      <c r="A4" s="37"/>
      <c r="B4" s="34"/>
      <c r="C4" s="35"/>
      <c r="D4" s="35"/>
      <c r="E4" s="36"/>
      <c r="F4" s="36"/>
      <c r="G4" s="5" t="s">
        <v>301</v>
      </c>
      <c r="H4" s="16">
        <v>5.07</v>
      </c>
      <c r="I4" s="17" t="str">
        <f t="shared" ref="I4:I17" si="0">IF(H4="","",(IF($C$20&lt;25%,"n/a",IF(H4&lt;=($D$20+$A$20),H4,"Descartado"))))</f>
        <v>n/a</v>
      </c>
    </row>
    <row r="5" spans="1:9" x14ac:dyDescent="0.25">
      <c r="A5" s="37"/>
      <c r="B5" s="34"/>
      <c r="C5" s="35"/>
      <c r="D5" s="35"/>
      <c r="E5" s="36"/>
      <c r="F5" s="36"/>
      <c r="G5" s="5" t="s">
        <v>93</v>
      </c>
      <c r="H5" s="16">
        <v>7.44</v>
      </c>
      <c r="I5" s="17" t="str">
        <f t="shared" si="0"/>
        <v>n/a</v>
      </c>
    </row>
    <row r="6" spans="1:9" x14ac:dyDescent="0.25">
      <c r="A6" s="37"/>
      <c r="B6" s="34"/>
      <c r="C6" s="35"/>
      <c r="D6" s="35"/>
      <c r="E6" s="36"/>
      <c r="F6" s="36"/>
      <c r="G6" s="5" t="s">
        <v>113</v>
      </c>
      <c r="H6" s="16">
        <v>6.18</v>
      </c>
      <c r="I6" s="17" t="str">
        <f t="shared" si="0"/>
        <v>n/a</v>
      </c>
    </row>
    <row r="7" spans="1:9" x14ac:dyDescent="0.25">
      <c r="A7" s="37"/>
      <c r="B7" s="34"/>
      <c r="C7" s="35"/>
      <c r="D7" s="35"/>
      <c r="E7" s="36"/>
      <c r="F7" s="36"/>
      <c r="G7" s="5" t="s">
        <v>302</v>
      </c>
      <c r="H7" s="16">
        <v>5</v>
      </c>
      <c r="I7" s="17" t="str">
        <f t="shared" si="0"/>
        <v>n/a</v>
      </c>
    </row>
    <row r="8" spans="1:9" x14ac:dyDescent="0.25">
      <c r="A8" s="37"/>
      <c r="B8" s="34"/>
      <c r="C8" s="35"/>
      <c r="D8" s="35"/>
      <c r="E8" s="36"/>
      <c r="F8" s="36"/>
      <c r="G8" s="5" t="s">
        <v>303</v>
      </c>
      <c r="H8" s="16">
        <v>3.8</v>
      </c>
      <c r="I8" s="17" t="str">
        <f t="shared" si="0"/>
        <v>n/a</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29" t="s">
        <v>14</v>
      </c>
      <c r="B19" s="29" t="s">
        <v>15</v>
      </c>
      <c r="C19" s="29" t="s">
        <v>25</v>
      </c>
      <c r="D19" s="29" t="s">
        <v>16</v>
      </c>
      <c r="E19" s="29" t="s">
        <v>17</v>
      </c>
      <c r="F19" s="29" t="s">
        <v>18</v>
      </c>
      <c r="G19" s="31" t="s">
        <v>19</v>
      </c>
      <c r="H19" s="31"/>
    </row>
    <row r="20" spans="1:9" x14ac:dyDescent="0.25">
      <c r="A20" s="8">
        <f>IF(B20&lt;2,"n/a",(_xlfn.STDEV.S(H3:H17)))</f>
        <v>1.3539276199265549</v>
      </c>
      <c r="B20" s="8">
        <f>COUNT(H3:H17)</f>
        <v>6</v>
      </c>
      <c r="C20" s="9">
        <f>IF(B20&lt;2,"n/a",(A20/D20))</f>
        <v>0.23628754274459943</v>
      </c>
      <c r="D20" s="10">
        <f>IFERROR(ROUND(AVERAGE(H3:H17),2),"")</f>
        <v>5.73</v>
      </c>
      <c r="E20" s="15" t="str">
        <f>IFERROR(ROUND(IF(B20&lt;2,"n/a",(IF(C20&lt;=25%,"n/a",AVERAGE(I3:I17)))),2),"n/a")</f>
        <v>n/a</v>
      </c>
      <c r="F20" s="10">
        <f>IFERROR(ROUND(MEDIAN(H3:H17),2),"")</f>
        <v>5.63</v>
      </c>
      <c r="G20" s="11" t="str">
        <f>IFERROR(INDEX(G3:G17,MATCH(H20,H3:H17,0)),"")</f>
        <v>RCB SOLUCOES.COM COMERCIO E SERVICOS LTDA ME</v>
      </c>
      <c r="H20" s="12">
        <f>F3</f>
        <v>3.8</v>
      </c>
    </row>
    <row r="22" spans="1:9" x14ac:dyDescent="0.25">
      <c r="G22" s="13" t="s">
        <v>20</v>
      </c>
      <c r="H22" s="14">
        <f>IF(C20&lt;=25%,D20,MIN(E20:F20))</f>
        <v>5.73</v>
      </c>
    </row>
    <row r="23" spans="1:9" x14ac:dyDescent="0.25">
      <c r="G23" s="13" t="s">
        <v>6</v>
      </c>
      <c r="H23" s="14">
        <f>ROUND(H22,2)*D3</f>
        <v>3438.0000000000005</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0" sqref="G10"/>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51</v>
      </c>
      <c r="B3" s="33" t="s">
        <v>90</v>
      </c>
      <c r="C3" s="35" t="s">
        <v>7</v>
      </c>
      <c r="D3" s="35">
        <v>1000</v>
      </c>
      <c r="E3" s="36">
        <f>IF(C20&lt;=25%,D20,MIN(E20:F20))</f>
        <v>3.48</v>
      </c>
      <c r="F3" s="36">
        <f>MIN(H3:H17)</f>
        <v>2.76</v>
      </c>
      <c r="G3" s="5" t="s">
        <v>304</v>
      </c>
      <c r="H3" s="16">
        <v>3.23</v>
      </c>
      <c r="I3" s="17">
        <f>IF(H3="","",(IF($C$20&lt;25%,"n/a",IF(H3&lt;=($D$20+$A$20),H3,"Descartado"))))</f>
        <v>3.23</v>
      </c>
    </row>
    <row r="4" spans="1:9" x14ac:dyDescent="0.25">
      <c r="A4" s="37"/>
      <c r="B4" s="34"/>
      <c r="C4" s="35"/>
      <c r="D4" s="35"/>
      <c r="E4" s="36"/>
      <c r="F4" s="36"/>
      <c r="G4" s="5" t="s">
        <v>109</v>
      </c>
      <c r="H4" s="16">
        <v>4.13</v>
      </c>
      <c r="I4" s="17">
        <f t="shared" ref="I4:I17" si="0">IF(H4="","",(IF($C$20&lt;25%,"n/a",IF(H4&lt;=($D$20+$A$20),H4,"Descartado"))))</f>
        <v>4.13</v>
      </c>
    </row>
    <row r="5" spans="1:9" x14ac:dyDescent="0.25">
      <c r="A5" s="37"/>
      <c r="B5" s="34"/>
      <c r="C5" s="35"/>
      <c r="D5" s="35"/>
      <c r="E5" s="36"/>
      <c r="F5" s="36"/>
      <c r="G5" s="5" t="s">
        <v>305</v>
      </c>
      <c r="H5" s="16">
        <v>4.55</v>
      </c>
      <c r="I5" s="17">
        <f t="shared" si="0"/>
        <v>4.55</v>
      </c>
    </row>
    <row r="6" spans="1:9" x14ac:dyDescent="0.25">
      <c r="A6" s="37"/>
      <c r="B6" s="34"/>
      <c r="C6" s="35"/>
      <c r="D6" s="35"/>
      <c r="E6" s="36"/>
      <c r="F6" s="36"/>
      <c r="G6" s="5" t="s">
        <v>254</v>
      </c>
      <c r="H6" s="16">
        <v>2.76</v>
      </c>
      <c r="I6" s="17">
        <f t="shared" si="0"/>
        <v>2.76</v>
      </c>
    </row>
    <row r="7" spans="1:9" x14ac:dyDescent="0.25">
      <c r="A7" s="37"/>
      <c r="B7" s="34"/>
      <c r="C7" s="35"/>
      <c r="D7" s="35"/>
      <c r="E7" s="36"/>
      <c r="F7" s="36"/>
      <c r="G7" s="5" t="s">
        <v>306</v>
      </c>
      <c r="H7" s="16">
        <v>3</v>
      </c>
      <c r="I7" s="17">
        <f t="shared" si="0"/>
        <v>3</v>
      </c>
    </row>
    <row r="8" spans="1:9" x14ac:dyDescent="0.25">
      <c r="A8" s="37"/>
      <c r="B8" s="34"/>
      <c r="C8" s="35"/>
      <c r="D8" s="35"/>
      <c r="E8" s="36"/>
      <c r="F8" s="36"/>
      <c r="G8" s="5" t="s">
        <v>305</v>
      </c>
      <c r="H8" s="16">
        <v>5.7</v>
      </c>
      <c r="I8" s="17" t="str">
        <f t="shared" si="0"/>
        <v>Descartado</v>
      </c>
    </row>
    <row r="9" spans="1:9" x14ac:dyDescent="0.25">
      <c r="A9" s="37"/>
      <c r="B9" s="34"/>
      <c r="C9" s="35"/>
      <c r="D9" s="35"/>
      <c r="E9" s="36"/>
      <c r="F9" s="36"/>
      <c r="G9" s="5" t="s">
        <v>296</v>
      </c>
      <c r="H9" s="16">
        <v>3.48</v>
      </c>
      <c r="I9" s="17">
        <f t="shared" si="0"/>
        <v>3.48</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f>IF(B20&lt;2,"n/a",(_xlfn.STDEV.S(H3:H17)))</f>
        <v>1.0345185215493098</v>
      </c>
      <c r="B20" s="8">
        <f>COUNT(H3:H17)</f>
        <v>7</v>
      </c>
      <c r="C20" s="9">
        <f>IF(B20&lt;2,"n/a",(A20/D20))</f>
        <v>0.26940586498679941</v>
      </c>
      <c r="D20" s="10">
        <f>IFERROR(ROUND(AVERAGE(H3:H17),2),"")</f>
        <v>3.84</v>
      </c>
      <c r="E20" s="15">
        <f>IFERROR(ROUND(IF(B20&lt;2,"n/a",(IF(C20&lt;=25%,"n/a",AVERAGE(I3:I17)))),2),"n/a")</f>
        <v>3.53</v>
      </c>
      <c r="F20" s="10">
        <f>IFERROR(ROUND(MEDIAN(H3:H17),2),"")</f>
        <v>3.48</v>
      </c>
      <c r="G20" s="11" t="str">
        <f>IFERROR(INDEX(G3:G17,MATCH(H20,H3:H17,0)),"")</f>
        <v>E PACHECO LOPES FILHO PACHECAO LTDA</v>
      </c>
      <c r="H20" s="12">
        <f>F3</f>
        <v>2.76</v>
      </c>
    </row>
    <row r="22" spans="1:9" x14ac:dyDescent="0.25">
      <c r="G22" s="13" t="s">
        <v>20</v>
      </c>
      <c r="H22" s="14">
        <f>IF(C20&lt;=25%,D20,MIN(E20:F20))</f>
        <v>3.48</v>
      </c>
    </row>
    <row r="23" spans="1:9" x14ac:dyDescent="0.25">
      <c r="G23" s="13" t="s">
        <v>6</v>
      </c>
      <c r="H23" s="14">
        <f>ROUND(H22,2)*D3</f>
        <v>3480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B3" sqref="B3:B17"/>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52</v>
      </c>
      <c r="B3" s="33" t="s">
        <v>91</v>
      </c>
      <c r="C3" s="35" t="s">
        <v>56</v>
      </c>
      <c r="D3" s="35">
        <v>1000</v>
      </c>
      <c r="E3" s="36">
        <f>IF(C20&lt;=25%,D20,MIN(E20:F20))</f>
        <v>11.48</v>
      </c>
      <c r="F3" s="36">
        <f>MIN(H3:H17)</f>
        <v>5.95</v>
      </c>
      <c r="G3" s="5" t="s">
        <v>307</v>
      </c>
      <c r="H3" s="16">
        <v>52.59</v>
      </c>
      <c r="I3" s="17" t="str">
        <f>IF(H3="","",(IF($C$20&lt;25%,"n/a",IF(H3&lt;=($D$20+$A$20),H3,"Descartado"))))</f>
        <v>Descartado</v>
      </c>
    </row>
    <row r="4" spans="1:9" x14ac:dyDescent="0.25">
      <c r="A4" s="37"/>
      <c r="B4" s="34"/>
      <c r="C4" s="35"/>
      <c r="D4" s="35"/>
      <c r="E4" s="36"/>
      <c r="F4" s="36"/>
      <c r="G4" s="5" t="s">
        <v>308</v>
      </c>
      <c r="H4" s="16">
        <v>5.95</v>
      </c>
      <c r="I4" s="17">
        <f t="shared" ref="I4:I17" si="0">IF(H4="","",(IF($C$20&lt;25%,"n/a",IF(H4&lt;=($D$20+$A$20),H4,"Descartado"))))</f>
        <v>5.95</v>
      </c>
    </row>
    <row r="5" spans="1:9" x14ac:dyDescent="0.25">
      <c r="A5" s="37"/>
      <c r="B5" s="34"/>
      <c r="C5" s="35"/>
      <c r="D5" s="35"/>
      <c r="E5" s="36"/>
      <c r="F5" s="36"/>
      <c r="G5" s="5" t="s">
        <v>309</v>
      </c>
      <c r="H5" s="16">
        <v>17</v>
      </c>
      <c r="I5" s="17">
        <f t="shared" si="0"/>
        <v>17</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f>IF(B20&lt;2,"n/a",(_xlfn.STDEV.S(H3:H17)))</f>
        <v>24.372252665685213</v>
      </c>
      <c r="B20" s="8">
        <f>COUNT(H3:H17)</f>
        <v>3</v>
      </c>
      <c r="C20" s="9">
        <f>IF(B20&lt;2,"n/a",(A20/D20))</f>
        <v>0.96792107488821344</v>
      </c>
      <c r="D20" s="10">
        <f>IFERROR(ROUND(AVERAGE(H3:H17),2),"")</f>
        <v>25.18</v>
      </c>
      <c r="E20" s="15">
        <f>IFERROR(ROUND(IF(B20&lt;2,"n/a",(IF(C20&lt;=25%,"n/a",AVERAGE(I3:I17)))),2),"n/a")</f>
        <v>11.48</v>
      </c>
      <c r="F20" s="10">
        <f>IFERROR(ROUND(MEDIAN(H3:H17),2),"")</f>
        <v>17</v>
      </c>
      <c r="G20" s="11" t="str">
        <f>IFERROR(INDEX(G3:G17,MATCH(H20,H3:H17,0)),"")</f>
        <v>VSB REPRESENTACOES LTDA</v>
      </c>
      <c r="H20" s="12">
        <f>F3</f>
        <v>5.95</v>
      </c>
    </row>
    <row r="22" spans="1:9" x14ac:dyDescent="0.25">
      <c r="G22" s="13" t="s">
        <v>20</v>
      </c>
      <c r="H22" s="14">
        <f>IF(C20&lt;=25%,D20,MIN(E20:F20))</f>
        <v>11.48</v>
      </c>
    </row>
    <row r="23" spans="1:9" x14ac:dyDescent="0.25">
      <c r="G23" s="13" t="s">
        <v>6</v>
      </c>
      <c r="H23" s="14">
        <f>ROUND(H22,2)*D3</f>
        <v>11480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D3" sqref="D3:D17"/>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53</v>
      </c>
      <c r="B3" s="33" t="s">
        <v>36</v>
      </c>
      <c r="C3" s="35" t="s">
        <v>7</v>
      </c>
      <c r="D3" s="35">
        <f>40000-Item2!D3</f>
        <v>30000</v>
      </c>
      <c r="E3" s="36">
        <f>IF(C20&lt;=25%,D20,MIN(E20:F20))</f>
        <v>4.59</v>
      </c>
      <c r="F3" s="36">
        <f>MIN(H3:H17)</f>
        <v>3.59</v>
      </c>
      <c r="G3" s="5" t="s">
        <v>99</v>
      </c>
      <c r="H3" s="16">
        <v>4.5999999999999996</v>
      </c>
      <c r="I3" s="17" t="str">
        <f>IF(H3="","",(IF($C$20&lt;25%,"n/a",IF(H3&lt;=($D$20+$A$20),H3,"Descartado"))))</f>
        <v>n/a</v>
      </c>
    </row>
    <row r="4" spans="1:9" x14ac:dyDescent="0.25">
      <c r="A4" s="37"/>
      <c r="B4" s="34"/>
      <c r="C4" s="35"/>
      <c r="D4" s="35"/>
      <c r="E4" s="36"/>
      <c r="F4" s="36"/>
      <c r="G4" s="5" t="s">
        <v>100</v>
      </c>
      <c r="H4" s="16">
        <v>3.96</v>
      </c>
      <c r="I4" s="17" t="str">
        <f t="shared" ref="I4:I17" si="0">IF(H4="","",(IF($C$20&lt;25%,"n/a",IF(H4&lt;=($D$20+$A$20),H4,"Descartado"))))</f>
        <v>n/a</v>
      </c>
    </row>
    <row r="5" spans="1:9" x14ac:dyDescent="0.25">
      <c r="A5" s="37"/>
      <c r="B5" s="34"/>
      <c r="C5" s="35"/>
      <c r="D5" s="35"/>
      <c r="E5" s="36"/>
      <c r="F5" s="36"/>
      <c r="G5" s="5" t="s">
        <v>101</v>
      </c>
      <c r="H5" s="16">
        <v>3.99</v>
      </c>
      <c r="I5" s="17" t="str">
        <f t="shared" si="0"/>
        <v>n/a</v>
      </c>
    </row>
    <row r="6" spans="1:9" x14ac:dyDescent="0.25">
      <c r="A6" s="37"/>
      <c r="B6" s="34"/>
      <c r="C6" s="35"/>
      <c r="D6" s="35"/>
      <c r="E6" s="36"/>
      <c r="F6" s="36"/>
      <c r="G6" s="5" t="s">
        <v>102</v>
      </c>
      <c r="H6" s="16">
        <v>4.99</v>
      </c>
      <c r="I6" s="17" t="str">
        <f t="shared" si="0"/>
        <v>n/a</v>
      </c>
    </row>
    <row r="7" spans="1:9" x14ac:dyDescent="0.25">
      <c r="A7" s="37"/>
      <c r="B7" s="34"/>
      <c r="C7" s="35"/>
      <c r="D7" s="35"/>
      <c r="E7" s="36"/>
      <c r="F7" s="36"/>
      <c r="G7" s="5" t="s">
        <v>103</v>
      </c>
      <c r="H7" s="16">
        <v>3.59</v>
      </c>
      <c r="I7" s="17" t="str">
        <f t="shared" si="0"/>
        <v>n/a</v>
      </c>
    </row>
    <row r="8" spans="1:9" x14ac:dyDescent="0.25">
      <c r="A8" s="37"/>
      <c r="B8" s="34"/>
      <c r="C8" s="35"/>
      <c r="D8" s="35"/>
      <c r="E8" s="36"/>
      <c r="F8" s="36"/>
      <c r="G8" s="5" t="s">
        <v>104</v>
      </c>
      <c r="H8" s="16">
        <v>5.49</v>
      </c>
      <c r="I8" s="17" t="str">
        <f t="shared" si="0"/>
        <v>n/a</v>
      </c>
    </row>
    <row r="9" spans="1:9" x14ac:dyDescent="0.25">
      <c r="A9" s="37"/>
      <c r="B9" s="34"/>
      <c r="C9" s="35"/>
      <c r="D9" s="35"/>
      <c r="E9" s="36"/>
      <c r="F9" s="36"/>
      <c r="G9" s="5" t="s">
        <v>105</v>
      </c>
      <c r="H9" s="16">
        <v>4.37</v>
      </c>
      <c r="I9" s="17" t="str">
        <f t="shared" si="0"/>
        <v>n/a</v>
      </c>
    </row>
    <row r="10" spans="1:9" x14ac:dyDescent="0.25">
      <c r="A10" s="37"/>
      <c r="B10" s="34"/>
      <c r="C10" s="35"/>
      <c r="D10" s="35"/>
      <c r="E10" s="36"/>
      <c r="F10" s="36"/>
      <c r="G10" s="5" t="s">
        <v>106</v>
      </c>
      <c r="H10" s="16">
        <v>4.29</v>
      </c>
      <c r="I10" s="17" t="str">
        <f t="shared" si="0"/>
        <v>n/a</v>
      </c>
    </row>
    <row r="11" spans="1:9" x14ac:dyDescent="0.25">
      <c r="A11" s="37"/>
      <c r="B11" s="34"/>
      <c r="C11" s="35"/>
      <c r="D11" s="35"/>
      <c r="E11" s="36"/>
      <c r="F11" s="36"/>
      <c r="G11" s="5" t="s">
        <v>107</v>
      </c>
      <c r="H11" s="16">
        <v>6</v>
      </c>
      <c r="I11" s="17" t="str">
        <f t="shared" si="0"/>
        <v>n/a</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f>IF(B20&lt;2,"n/a",(_xlfn.STDEV.S(H3:H17)))</f>
        <v>0.77889344585764697</v>
      </c>
      <c r="B20" s="8">
        <f>COUNT(H3:H17)</f>
        <v>9</v>
      </c>
      <c r="C20" s="9">
        <f>IF(B20&lt;2,"n/a",(A20/D20))</f>
        <v>0.16969356118902984</v>
      </c>
      <c r="D20" s="10">
        <f>IFERROR(ROUND(AVERAGE(H3:H17),2),"")</f>
        <v>4.59</v>
      </c>
      <c r="E20" s="15" t="str">
        <f>IFERROR(ROUND(IF(B20&lt;2,"n/a",(IF(C20&lt;=25%,"n/a",AVERAGE(I3:I17)))),2),"n/a")</f>
        <v>n/a</v>
      </c>
      <c r="F20" s="10">
        <f>IFERROR(ROUND(MEDIAN(H3:H17),2),"")</f>
        <v>4.37</v>
      </c>
      <c r="G20" s="11" t="str">
        <f>IFERROR(INDEX(G3:G17,MATCH(H20,H3:H17,0)),"")</f>
        <v>CRUZEIRO DO SUL COMERCIAL LTDA</v>
      </c>
      <c r="H20" s="12">
        <f>F3</f>
        <v>3.59</v>
      </c>
    </row>
    <row r="22" spans="1:9" x14ac:dyDescent="0.25">
      <c r="G22" s="13" t="s">
        <v>20</v>
      </c>
      <c r="H22" s="14">
        <f>IF(C20&lt;=25%,D20,MIN(E20:F20))</f>
        <v>4.59</v>
      </c>
    </row>
    <row r="23" spans="1:9" x14ac:dyDescent="0.25">
      <c r="G23" s="13" t="s">
        <v>6</v>
      </c>
      <c r="H23" s="14">
        <f>ROUND(H22,2)*D3</f>
        <v>137700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D18" sqref="D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54</v>
      </c>
      <c r="B3" s="33" t="s">
        <v>44</v>
      </c>
      <c r="C3" s="35" t="s">
        <v>7</v>
      </c>
      <c r="D3" s="35">
        <f>40000-Item9!D3</f>
        <v>30000</v>
      </c>
      <c r="E3" s="36">
        <f>IF(C20&lt;=25%,D20,MIN(E20:F20))</f>
        <v>6.42</v>
      </c>
      <c r="F3" s="36">
        <f>MIN(H3:H17)</f>
        <v>4.3899999999999997</v>
      </c>
      <c r="G3" s="5" t="s">
        <v>146</v>
      </c>
      <c r="H3" s="16">
        <v>10.87</v>
      </c>
      <c r="I3" s="17" t="str">
        <f>IF(H3="","",(IF($C$20&lt;25%,"n/a",IF(H3&lt;=($D$20+$A$20),H3,"Descartado"))))</f>
        <v>Descartado</v>
      </c>
    </row>
    <row r="4" spans="1:9" x14ac:dyDescent="0.25">
      <c r="A4" s="37"/>
      <c r="B4" s="34"/>
      <c r="C4" s="35"/>
      <c r="D4" s="35"/>
      <c r="E4" s="36"/>
      <c r="F4" s="36"/>
      <c r="G4" s="5" t="s">
        <v>147</v>
      </c>
      <c r="H4" s="16">
        <v>7.2</v>
      </c>
      <c r="I4" s="17">
        <f t="shared" ref="I4:I17" si="0">IF(H4="","",(IF($C$20&lt;25%,"n/a",IF(H4&lt;=($D$20+$A$20),H4,"Descartado"))))</f>
        <v>7.2</v>
      </c>
    </row>
    <row r="5" spans="1:9" x14ac:dyDescent="0.25">
      <c r="A5" s="37"/>
      <c r="B5" s="34"/>
      <c r="C5" s="35"/>
      <c r="D5" s="35"/>
      <c r="E5" s="36"/>
      <c r="F5" s="36"/>
      <c r="G5" s="5" t="s">
        <v>148</v>
      </c>
      <c r="H5" s="16">
        <v>4.3899999999999997</v>
      </c>
      <c r="I5" s="17">
        <f t="shared" si="0"/>
        <v>4.3899999999999997</v>
      </c>
    </row>
    <row r="6" spans="1:9" x14ac:dyDescent="0.25">
      <c r="A6" s="37"/>
      <c r="B6" s="34"/>
      <c r="C6" s="35"/>
      <c r="D6" s="35"/>
      <c r="E6" s="36"/>
      <c r="F6" s="36"/>
      <c r="G6" s="5" t="s">
        <v>149</v>
      </c>
      <c r="H6" s="16">
        <v>7.6734</v>
      </c>
      <c r="I6" s="17">
        <f t="shared" si="0"/>
        <v>7.6734</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f>IF(B20&lt;2,"n/a",(_xlfn.STDEV.S(H3:H17)))</f>
        <v>2.6548458002929878</v>
      </c>
      <c r="B20" s="8">
        <f>COUNT(H3:H17)</f>
        <v>4</v>
      </c>
      <c r="C20" s="9">
        <f>IF(B20&lt;2,"n/a",(A20/D20))</f>
        <v>0.35256916338552291</v>
      </c>
      <c r="D20" s="10">
        <f>IFERROR(ROUND(AVERAGE(H3:H17),2),"")</f>
        <v>7.53</v>
      </c>
      <c r="E20" s="15">
        <f>IFERROR(ROUND(IF(B20&lt;2,"n/a",(IF(C20&lt;=25%,"n/a",AVERAGE(I3:I17)))),2),"n/a")</f>
        <v>6.42</v>
      </c>
      <c r="F20" s="10">
        <f>IFERROR(ROUND(MEDIAN(H3:H17),2),"")</f>
        <v>7.44</v>
      </c>
      <c r="G20" s="11" t="str">
        <f>IFERROR(INDEX(G3:G17,MATCH(H20,H3:H17,0)),"")</f>
        <v>62.013.661 JHONATAN RIBEIRO MARINS</v>
      </c>
      <c r="H20" s="12">
        <f>F3</f>
        <v>4.3899999999999997</v>
      </c>
    </row>
    <row r="22" spans="1:9" x14ac:dyDescent="0.25">
      <c r="G22" s="13" t="s">
        <v>20</v>
      </c>
      <c r="H22" s="14">
        <f>IF(C20&lt;=25%,D20,MIN(E20:F20))</f>
        <v>6.42</v>
      </c>
    </row>
    <row r="23" spans="1:9" x14ac:dyDescent="0.25">
      <c r="G23" s="13" t="s">
        <v>6</v>
      </c>
      <c r="H23" s="14">
        <f>ROUND(H22,2)*D3</f>
        <v>192600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D3" sqref="D3:D17"/>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55</v>
      </c>
      <c r="B3" s="33" t="s">
        <v>45</v>
      </c>
      <c r="C3" s="35" t="s">
        <v>7</v>
      </c>
      <c r="D3" s="35">
        <f>150000-Item10!D3</f>
        <v>112500</v>
      </c>
      <c r="E3" s="36">
        <f>IF(C20&lt;=25%,D20,MIN(E20:F20))</f>
        <v>0.7</v>
      </c>
      <c r="F3" s="36">
        <f>MIN(H3:H17)</f>
        <v>0.37</v>
      </c>
      <c r="G3" s="5" t="s">
        <v>109</v>
      </c>
      <c r="H3" s="16">
        <v>0.63</v>
      </c>
      <c r="I3" s="17">
        <f>IF(H3="","",(IF($C$20&lt;25%,"n/a",IF(H3&lt;=($D$20+$A$20),H3,"Descartado"))))</f>
        <v>0.63</v>
      </c>
    </row>
    <row r="4" spans="1:9" x14ac:dyDescent="0.25">
      <c r="A4" s="37"/>
      <c r="B4" s="34"/>
      <c r="C4" s="35"/>
      <c r="D4" s="35"/>
      <c r="E4" s="36"/>
      <c r="F4" s="36"/>
      <c r="G4" s="5" t="s">
        <v>99</v>
      </c>
      <c r="H4" s="16">
        <v>0.59909999999999997</v>
      </c>
      <c r="I4" s="17">
        <f t="shared" ref="I4:I17" si="0">IF(H4="","",(IF($C$20&lt;25%,"n/a",IF(H4&lt;=($D$20+$A$20),H4,"Descartado"))))</f>
        <v>0.59909999999999997</v>
      </c>
    </row>
    <row r="5" spans="1:9" x14ac:dyDescent="0.25">
      <c r="A5" s="37"/>
      <c r="B5" s="34"/>
      <c r="C5" s="35"/>
      <c r="D5" s="35"/>
      <c r="E5" s="36"/>
      <c r="F5" s="36"/>
      <c r="G5" s="5" t="s">
        <v>150</v>
      </c>
      <c r="H5" s="16">
        <v>0.55000000000000004</v>
      </c>
      <c r="I5" s="17">
        <f t="shared" si="0"/>
        <v>0.55000000000000004</v>
      </c>
    </row>
    <row r="6" spans="1:9" x14ac:dyDescent="0.25">
      <c r="A6" s="37"/>
      <c r="B6" s="34"/>
      <c r="C6" s="35"/>
      <c r="D6" s="35"/>
      <c r="E6" s="36"/>
      <c r="F6" s="36"/>
      <c r="G6" s="5" t="s">
        <v>151</v>
      </c>
      <c r="H6" s="16">
        <v>0.37</v>
      </c>
      <c r="I6" s="17">
        <f t="shared" si="0"/>
        <v>0.37</v>
      </c>
    </row>
    <row r="7" spans="1:9" x14ac:dyDescent="0.25">
      <c r="A7" s="37"/>
      <c r="B7" s="34"/>
      <c r="C7" s="35"/>
      <c r="D7" s="35"/>
      <c r="E7" s="36"/>
      <c r="F7" s="36"/>
      <c r="G7" s="5" t="s">
        <v>152</v>
      </c>
      <c r="H7" s="16">
        <v>0.48</v>
      </c>
      <c r="I7" s="17">
        <f t="shared" si="0"/>
        <v>0.48</v>
      </c>
    </row>
    <row r="8" spans="1:9" x14ac:dyDescent="0.25">
      <c r="A8" s="37"/>
      <c r="B8" s="34"/>
      <c r="C8" s="35"/>
      <c r="D8" s="35"/>
      <c r="E8" s="36"/>
      <c r="F8" s="36"/>
      <c r="G8" s="5" t="s">
        <v>153</v>
      </c>
      <c r="H8" s="16">
        <v>0.55000000000000004</v>
      </c>
      <c r="I8" s="17">
        <f t="shared" si="0"/>
        <v>0.55000000000000004</v>
      </c>
    </row>
    <row r="9" spans="1:9" x14ac:dyDescent="0.25">
      <c r="A9" s="37"/>
      <c r="B9" s="34"/>
      <c r="C9" s="35"/>
      <c r="D9" s="35"/>
      <c r="E9" s="36"/>
      <c r="F9" s="36"/>
      <c r="G9" s="5" t="s">
        <v>310</v>
      </c>
      <c r="H9" s="16">
        <v>0.83</v>
      </c>
      <c r="I9" s="17">
        <f t="shared" si="0"/>
        <v>0.83</v>
      </c>
    </row>
    <row r="10" spans="1:9" x14ac:dyDescent="0.25">
      <c r="A10" s="37"/>
      <c r="B10" s="34"/>
      <c r="C10" s="35"/>
      <c r="D10" s="35"/>
      <c r="E10" s="36"/>
      <c r="F10" s="36"/>
      <c r="G10" s="5" t="s">
        <v>311</v>
      </c>
      <c r="H10" s="16">
        <v>0.83</v>
      </c>
      <c r="I10" s="17">
        <f t="shared" si="0"/>
        <v>0.83</v>
      </c>
    </row>
    <row r="11" spans="1:9" x14ac:dyDescent="0.25">
      <c r="A11" s="37"/>
      <c r="B11" s="34"/>
      <c r="C11" s="35"/>
      <c r="D11" s="35"/>
      <c r="E11" s="36"/>
      <c r="F11" s="36"/>
      <c r="G11" s="5" t="s">
        <v>312</v>
      </c>
      <c r="H11" s="16">
        <v>0.84</v>
      </c>
      <c r="I11" s="17">
        <f t="shared" si="0"/>
        <v>0.84</v>
      </c>
    </row>
    <row r="12" spans="1:9" x14ac:dyDescent="0.25">
      <c r="A12" s="37"/>
      <c r="B12" s="34"/>
      <c r="C12" s="35"/>
      <c r="D12" s="35"/>
      <c r="E12" s="36"/>
      <c r="F12" s="36"/>
      <c r="G12" s="5" t="s">
        <v>313</v>
      </c>
      <c r="H12" s="16">
        <v>0.85</v>
      </c>
      <c r="I12" s="17">
        <f t="shared" si="0"/>
        <v>0.85</v>
      </c>
    </row>
    <row r="13" spans="1:9" x14ac:dyDescent="0.25">
      <c r="A13" s="37"/>
      <c r="B13" s="34"/>
      <c r="C13" s="35"/>
      <c r="D13" s="35"/>
      <c r="E13" s="36"/>
      <c r="F13" s="36"/>
      <c r="G13" s="5" t="s">
        <v>314</v>
      </c>
      <c r="H13" s="16">
        <v>0.9</v>
      </c>
      <c r="I13" s="17">
        <f t="shared" si="0"/>
        <v>0.9</v>
      </c>
    </row>
    <row r="14" spans="1:9" x14ac:dyDescent="0.25">
      <c r="A14" s="37"/>
      <c r="B14" s="34"/>
      <c r="C14" s="35"/>
      <c r="D14" s="35"/>
      <c r="E14" s="36"/>
      <c r="F14" s="36"/>
      <c r="G14" s="5" t="s">
        <v>315</v>
      </c>
      <c r="H14" s="16">
        <v>1</v>
      </c>
      <c r="I14" s="17">
        <f t="shared" si="0"/>
        <v>1</v>
      </c>
    </row>
    <row r="15" spans="1:9" x14ac:dyDescent="0.25">
      <c r="A15" s="37"/>
      <c r="B15" s="34"/>
      <c r="C15" s="35"/>
      <c r="D15" s="35"/>
      <c r="E15" s="36"/>
      <c r="F15" s="36"/>
      <c r="G15" s="5" t="s">
        <v>316</v>
      </c>
      <c r="H15" s="16">
        <v>1.1000000000000001</v>
      </c>
      <c r="I15" s="17" t="str">
        <f t="shared" si="0"/>
        <v>Descartado</v>
      </c>
    </row>
    <row r="16" spans="1:9" x14ac:dyDescent="0.25">
      <c r="A16" s="37"/>
      <c r="B16" s="34"/>
      <c r="C16" s="35"/>
      <c r="D16" s="35"/>
      <c r="E16" s="36"/>
      <c r="F16" s="36"/>
      <c r="G16" s="5" t="s">
        <v>317</v>
      </c>
      <c r="H16" s="16">
        <v>1.2</v>
      </c>
      <c r="I16" s="17" t="str">
        <f t="shared" si="0"/>
        <v>Descartado</v>
      </c>
    </row>
    <row r="17" spans="1:9" x14ac:dyDescent="0.25">
      <c r="A17" s="37"/>
      <c r="B17" s="34"/>
      <c r="C17" s="35"/>
      <c r="D17" s="35"/>
      <c r="E17" s="36"/>
      <c r="F17" s="36"/>
      <c r="G17" s="5" t="s">
        <v>318</v>
      </c>
      <c r="H17" s="16">
        <v>1.2665999999999999</v>
      </c>
      <c r="I17" s="17" t="str">
        <f t="shared" si="0"/>
        <v>Descartado</v>
      </c>
    </row>
    <row r="19" spans="1:9" s="4" customFormat="1" ht="24" x14ac:dyDescent="0.25">
      <c r="A19" s="30" t="s">
        <v>14</v>
      </c>
      <c r="B19" s="30" t="s">
        <v>15</v>
      </c>
      <c r="C19" s="30" t="s">
        <v>25</v>
      </c>
      <c r="D19" s="30" t="s">
        <v>16</v>
      </c>
      <c r="E19" s="30" t="s">
        <v>17</v>
      </c>
      <c r="F19" s="30" t="s">
        <v>18</v>
      </c>
      <c r="G19" s="31" t="s">
        <v>19</v>
      </c>
      <c r="H19" s="31"/>
    </row>
    <row r="20" spans="1:9" x14ac:dyDescent="0.25">
      <c r="A20" s="8">
        <f>IF(B20&lt;2,"n/a",(_xlfn.STDEV.S(H3:H17)))</f>
        <v>0.2679519063101401</v>
      </c>
      <c r="B20" s="8">
        <f>COUNT(H3:H17)</f>
        <v>15</v>
      </c>
      <c r="C20" s="9">
        <f>IF(B20&lt;2,"n/a",(A20/D20))</f>
        <v>0.33493988288767512</v>
      </c>
      <c r="D20" s="10">
        <f>IFERROR(ROUND(AVERAGE(H3:H17),2),"")</f>
        <v>0.8</v>
      </c>
      <c r="E20" s="15">
        <f>IFERROR(ROUND(IF(B20&lt;2,"n/a",(IF(C20&lt;=25%,"n/a",AVERAGE(I3:I17)))),2),"n/a")</f>
        <v>0.7</v>
      </c>
      <c r="F20" s="10">
        <f>IFERROR(ROUND(MEDIAN(H3:H17),2),"")</f>
        <v>0.83</v>
      </c>
      <c r="G20" s="11" t="str">
        <f>IFERROR(INDEX(G3:G17,MATCH(H20,H3:H17,0)),"")</f>
        <v>BRINK MOBIL EQUIPAMENTOS EDUCACIONAIS LTDA</v>
      </c>
      <c r="H20" s="12">
        <f>F3</f>
        <v>0.37</v>
      </c>
    </row>
    <row r="22" spans="1:9" x14ac:dyDescent="0.25">
      <c r="G22" s="13" t="s">
        <v>20</v>
      </c>
      <c r="H22" s="14">
        <f>IF(C20&lt;=25%,D20,MIN(E20:F20))</f>
        <v>0.7</v>
      </c>
    </row>
    <row r="23" spans="1:9" x14ac:dyDescent="0.25">
      <c r="G23" s="13" t="s">
        <v>6</v>
      </c>
      <c r="H23" s="14">
        <f>ROUND(H22,2)*D3</f>
        <v>78750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D18" sqref="D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56</v>
      </c>
      <c r="B3" s="33" t="s">
        <v>57</v>
      </c>
      <c r="C3" s="35" t="s">
        <v>7</v>
      </c>
      <c r="D3" s="35">
        <f>80000-Item19!D3</f>
        <v>60000</v>
      </c>
      <c r="E3" s="36">
        <f>IF(C20&lt;=25%,D20,MIN(E20:F20))</f>
        <v>1.53</v>
      </c>
      <c r="F3" s="36">
        <f>MIN(H3:H17)</f>
        <v>0.15</v>
      </c>
      <c r="G3" s="5" t="s">
        <v>196</v>
      </c>
      <c r="H3" s="16">
        <f>15/100</f>
        <v>0.15</v>
      </c>
      <c r="I3" s="17">
        <f>IF(H3="","",(IF($C$20&lt;25%,"n/a",IF(H3&lt;=($D$20+$A$20),H3,"Descartado"))))</f>
        <v>0.15</v>
      </c>
    </row>
    <row r="4" spans="1:9" x14ac:dyDescent="0.25">
      <c r="A4" s="37"/>
      <c r="B4" s="34"/>
      <c r="C4" s="35"/>
      <c r="D4" s="35"/>
      <c r="E4" s="36"/>
      <c r="F4" s="36"/>
      <c r="G4" s="5" t="s">
        <v>320</v>
      </c>
      <c r="H4" s="16">
        <f>1.47*1.0794859</f>
        <v>1.5868442730000001</v>
      </c>
      <c r="I4" s="17">
        <f t="shared" ref="I4:I17" si="0">IF(H4="","",(IF($C$20&lt;25%,"n/a",IF(H4&lt;=($D$20+$A$20),H4,"Descartado"))))</f>
        <v>1.5868442730000001</v>
      </c>
    </row>
    <row r="5" spans="1:9" x14ac:dyDescent="0.25">
      <c r="A5" s="37"/>
      <c r="B5" s="34"/>
      <c r="C5" s="35"/>
      <c r="D5" s="35"/>
      <c r="E5" s="36"/>
      <c r="F5" s="36"/>
      <c r="G5" s="5" t="s">
        <v>93</v>
      </c>
      <c r="H5" s="16">
        <f>1.55*1.0794859</f>
        <v>1.6732031450000002</v>
      </c>
      <c r="I5" s="17">
        <f t="shared" si="0"/>
        <v>1.6732031450000002</v>
      </c>
    </row>
    <row r="6" spans="1:9" x14ac:dyDescent="0.25">
      <c r="A6" s="37"/>
      <c r="B6" s="34"/>
      <c r="C6" s="35"/>
      <c r="D6" s="35"/>
      <c r="E6" s="36"/>
      <c r="F6" s="36"/>
      <c r="G6" s="5" t="s">
        <v>321</v>
      </c>
      <c r="H6" s="16">
        <f>2.52*1.0794859</f>
        <v>2.7203044680000001</v>
      </c>
      <c r="I6" s="17">
        <f t="shared" si="0"/>
        <v>2.7203044680000001</v>
      </c>
    </row>
    <row r="7" spans="1:9" x14ac:dyDescent="0.25">
      <c r="A7" s="37"/>
      <c r="B7" s="34"/>
      <c r="C7" s="35"/>
      <c r="D7" s="35"/>
      <c r="E7" s="36"/>
      <c r="F7" s="36"/>
      <c r="G7" s="5" t="s">
        <v>322</v>
      </c>
      <c r="H7" s="16">
        <f>2.7*1.0794859</f>
        <v>2.9146119300000004</v>
      </c>
      <c r="I7" s="17" t="str">
        <f t="shared" si="0"/>
        <v>Descartado</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f>IF(B20&lt;2,"n/a",(_xlfn.STDEV.S(H3:H17)))</f>
        <v>1.1037355350988778</v>
      </c>
      <c r="B20" s="8">
        <f>COUNT(H3:H17)</f>
        <v>5</v>
      </c>
      <c r="C20" s="9">
        <f>IF(B20&lt;2,"n/a",(A20/D20))</f>
        <v>0.60979863817617552</v>
      </c>
      <c r="D20" s="10">
        <f>IFERROR(ROUND(AVERAGE(H3:H17),2),"")</f>
        <v>1.81</v>
      </c>
      <c r="E20" s="15">
        <f>IFERROR(ROUND(IF(B20&lt;2,"n/a",(IF(C20&lt;=25%,"n/a",AVERAGE(I3:I17)))),2),"n/a")</f>
        <v>1.53</v>
      </c>
      <c r="F20" s="10">
        <f>IFERROR(ROUND(MEDIAN(H3:H17),2),"")</f>
        <v>1.67</v>
      </c>
      <c r="G20" s="11" t="str">
        <f>IFERROR(INDEX(G3:G17,MATCH(H20,H3:H17,0)),"")</f>
        <v>ROMULO DO NASCIMENTO FERREIRA LTDA</v>
      </c>
      <c r="H20" s="12">
        <f>F3</f>
        <v>0.15</v>
      </c>
    </row>
    <row r="22" spans="1:9" x14ac:dyDescent="0.25">
      <c r="G22" s="13" t="s">
        <v>20</v>
      </c>
      <c r="H22" s="14">
        <f>IF(C20&lt;=25%,D20,MIN(E20:F20))</f>
        <v>1.53</v>
      </c>
    </row>
    <row r="23" spans="1:9" x14ac:dyDescent="0.25">
      <c r="G23" s="13" t="s">
        <v>6</v>
      </c>
      <c r="H23" s="14">
        <f>ROUND(H22,2)*D3</f>
        <v>91800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D3" sqref="D3:D17"/>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57</v>
      </c>
      <c r="B3" s="33" t="s">
        <v>58</v>
      </c>
      <c r="C3" s="35" t="s">
        <v>7</v>
      </c>
      <c r="D3" s="35">
        <f>200000-Item20!D3</f>
        <v>150000</v>
      </c>
      <c r="E3" s="36">
        <f>IF(C20&lt;=25%,D20,MIN(E20:F20))</f>
        <v>0.53</v>
      </c>
      <c r="F3" s="36">
        <f>MIN(H3:H17)</f>
        <v>0.41</v>
      </c>
      <c r="G3" s="5" t="s">
        <v>197</v>
      </c>
      <c r="H3" s="16">
        <v>1.06</v>
      </c>
      <c r="I3" s="17" t="str">
        <f>IF(H3="","",(IF($C$20&lt;25%,"n/a",IF(H3&lt;=($D$20+$A$20),H3,"Descartado"))))</f>
        <v>Descartado</v>
      </c>
    </row>
    <row r="4" spans="1:9" x14ac:dyDescent="0.25">
      <c r="A4" s="37"/>
      <c r="B4" s="34"/>
      <c r="C4" s="35"/>
      <c r="D4" s="35"/>
      <c r="E4" s="36"/>
      <c r="F4" s="36"/>
      <c r="G4" s="5" t="s">
        <v>198</v>
      </c>
      <c r="H4" s="16">
        <v>0.41</v>
      </c>
      <c r="I4" s="17">
        <f t="shared" ref="I4:I17" si="0">IF(H4="","",(IF($C$20&lt;25%,"n/a",IF(H4&lt;=($D$20+$A$20),H4,"Descartado"))))</f>
        <v>0.41</v>
      </c>
    </row>
    <row r="5" spans="1:9" x14ac:dyDescent="0.25">
      <c r="A5" s="37"/>
      <c r="B5" s="34"/>
      <c r="C5" s="35"/>
      <c r="D5" s="35"/>
      <c r="E5" s="36"/>
      <c r="F5" s="36"/>
      <c r="G5" s="5" t="s">
        <v>199</v>
      </c>
      <c r="H5" s="16">
        <v>0.65</v>
      </c>
      <c r="I5" s="17">
        <f t="shared" si="0"/>
        <v>0.65</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f>IF(B20&lt;2,"n/a",(_xlfn.STDEV.S(H3:H17)))</f>
        <v>0.32868424564212584</v>
      </c>
      <c r="B20" s="8">
        <f>COUNT(H3:H17)</f>
        <v>3</v>
      </c>
      <c r="C20" s="9">
        <f>IF(B20&lt;2,"n/a",(A20/D20))</f>
        <v>0.4629355572424308</v>
      </c>
      <c r="D20" s="10">
        <f>IFERROR(ROUND(AVERAGE(H3:H17),2),"")</f>
        <v>0.71</v>
      </c>
      <c r="E20" s="15">
        <f>IFERROR(ROUND(IF(B20&lt;2,"n/a",(IF(C20&lt;=25%,"n/a",AVERAGE(I3:I17)))),2),"n/a")</f>
        <v>0.53</v>
      </c>
      <c r="F20" s="10">
        <f>IFERROR(ROUND(MEDIAN(H3:H17),2),"")</f>
        <v>0.65</v>
      </c>
      <c r="G20" s="11" t="str">
        <f>IFERROR(INDEX(G3:G17,MATCH(H20,H3:H17,0)),"")</f>
        <v>ODIMILSOM ALVES PEREIRA</v>
      </c>
      <c r="H20" s="12">
        <f>F3</f>
        <v>0.41</v>
      </c>
    </row>
    <row r="22" spans="1:9" x14ac:dyDescent="0.25">
      <c r="G22" s="13" t="s">
        <v>20</v>
      </c>
      <c r="H22" s="14">
        <f>IF(C20&lt;=25%,D20,MIN(E20:F20))</f>
        <v>0.53</v>
      </c>
    </row>
    <row r="23" spans="1:9" x14ac:dyDescent="0.25">
      <c r="G23" s="13" t="s">
        <v>6</v>
      </c>
      <c r="H23" s="14">
        <f>ROUND(H22,2)*D3</f>
        <v>79500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D3" sqref="D3:D17"/>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58</v>
      </c>
      <c r="B3" s="33" t="s">
        <v>62</v>
      </c>
      <c r="C3" s="35" t="s">
        <v>7</v>
      </c>
      <c r="D3" s="35">
        <f>150000-Item24!D3</f>
        <v>112500</v>
      </c>
      <c r="E3" s="36">
        <f>IF(C20&lt;=25%,D20,MIN(E20:F20))</f>
        <v>0.62</v>
      </c>
      <c r="F3" s="36">
        <f>MIN(H3:H17)</f>
        <v>0.48</v>
      </c>
      <c r="G3" s="5" t="s">
        <v>209</v>
      </c>
      <c r="H3" s="16">
        <v>0.52</v>
      </c>
      <c r="I3" s="17">
        <f>IF(H3="","",(IF($C$20&lt;25%,"n/a",IF(H3&lt;=($D$20+$A$20),H3,"Descartado"))))</f>
        <v>0.52</v>
      </c>
    </row>
    <row r="4" spans="1:9" x14ac:dyDescent="0.25">
      <c r="A4" s="37"/>
      <c r="B4" s="34"/>
      <c r="C4" s="35"/>
      <c r="D4" s="35"/>
      <c r="E4" s="36"/>
      <c r="F4" s="36"/>
      <c r="G4" s="5" t="s">
        <v>210</v>
      </c>
      <c r="H4" s="16">
        <v>0.48</v>
      </c>
      <c r="I4" s="17">
        <f t="shared" ref="I4:I17" si="0">IF(H4="","",(IF($C$20&lt;25%,"n/a",IF(H4&lt;=($D$20+$A$20),H4,"Descartado"))))</f>
        <v>0.48</v>
      </c>
    </row>
    <row r="5" spans="1:9" x14ac:dyDescent="0.25">
      <c r="A5" s="37"/>
      <c r="B5" s="34"/>
      <c r="C5" s="35"/>
      <c r="D5" s="35"/>
      <c r="E5" s="36"/>
      <c r="F5" s="36"/>
      <c r="G5" s="5" t="s">
        <v>211</v>
      </c>
      <c r="H5" s="16">
        <v>2.5</v>
      </c>
      <c r="I5" s="17" t="str">
        <f t="shared" si="0"/>
        <v>Descartado</v>
      </c>
    </row>
    <row r="6" spans="1:9" x14ac:dyDescent="0.25">
      <c r="A6" s="37"/>
      <c r="B6" s="34"/>
      <c r="C6" s="35"/>
      <c r="D6" s="35"/>
      <c r="E6" s="36"/>
      <c r="F6" s="36"/>
      <c r="G6" s="5" t="s">
        <v>319</v>
      </c>
      <c r="H6" s="16">
        <v>0.85</v>
      </c>
      <c r="I6" s="17">
        <f t="shared" si="0"/>
        <v>0.85</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f>IF(B20&lt;2,"n/a",(_xlfn.STDEV.S(H3:H17)))</f>
        <v>0.95615113868049151</v>
      </c>
      <c r="B20" s="8">
        <f>COUNT(H3:H17)</f>
        <v>4</v>
      </c>
      <c r="C20" s="9">
        <f>IF(B20&lt;2,"n/a",(A20/D20))</f>
        <v>0.8772028795233866</v>
      </c>
      <c r="D20" s="10">
        <f>IFERROR(ROUND(AVERAGE(H3:H17),2),"")</f>
        <v>1.0900000000000001</v>
      </c>
      <c r="E20" s="15">
        <f>IFERROR(ROUND(IF(B20&lt;2,"n/a",(IF(C20&lt;=25%,"n/a",AVERAGE(I3:I17)))),2),"n/a")</f>
        <v>0.62</v>
      </c>
      <c r="F20" s="10">
        <f>IFERROR(ROUND(MEDIAN(H3:H17),2),"")</f>
        <v>0.69</v>
      </c>
      <c r="G20" s="11" t="str">
        <f>IFERROR(INDEX(G3:G17,MATCH(H20,H3:H17,0)),"")</f>
        <v>RESOLVA FACIL SOLUCOES EMPRESARIAIS LTDA</v>
      </c>
      <c r="H20" s="12">
        <f>F3</f>
        <v>0.48</v>
      </c>
    </row>
    <row r="22" spans="1:9" x14ac:dyDescent="0.25">
      <c r="G22" s="13" t="s">
        <v>20</v>
      </c>
      <c r="H22" s="14">
        <f>IF(C20&lt;=25%,D20,MIN(E20:F20))</f>
        <v>0.62</v>
      </c>
    </row>
    <row r="23" spans="1:9" x14ac:dyDescent="0.25">
      <c r="G23" s="13" t="s">
        <v>6</v>
      </c>
      <c r="H23" s="14">
        <f>ROUND(H22,2)*D3</f>
        <v>69750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D18" sqref="D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59</v>
      </c>
      <c r="B3" s="33" t="s">
        <v>64</v>
      </c>
      <c r="C3" s="35" t="s">
        <v>56</v>
      </c>
      <c r="D3" s="35">
        <f>4000-Item26!D3</f>
        <v>3000</v>
      </c>
      <c r="E3" s="36">
        <f>IF(C20&lt;=25%,D20,MIN(E20:F20))</f>
        <v>53.89</v>
      </c>
      <c r="F3" s="36">
        <f>MIN(H3:H17)</f>
        <v>34</v>
      </c>
      <c r="G3" s="5" t="s">
        <v>218</v>
      </c>
      <c r="H3" s="16">
        <f>0.34*100</f>
        <v>34</v>
      </c>
      <c r="I3" s="17">
        <f>IF(H3="","",(IF($C$20&lt;25%,"n/a",IF(H3&lt;=($D$20+$A$20),H3,"Descartado"))))</f>
        <v>34</v>
      </c>
    </row>
    <row r="4" spans="1:9" x14ac:dyDescent="0.25">
      <c r="A4" s="37"/>
      <c r="B4" s="34"/>
      <c r="C4" s="35"/>
      <c r="D4" s="35"/>
      <c r="E4" s="36"/>
      <c r="F4" s="36"/>
      <c r="G4" s="5" t="s">
        <v>189</v>
      </c>
      <c r="H4" s="16">
        <f>14.9*4</f>
        <v>59.6</v>
      </c>
      <c r="I4" s="17">
        <f t="shared" ref="I4:I17" si="0">IF(H4="","",(IF($C$20&lt;25%,"n/a",IF(H4&lt;=($D$20+$A$20),H4,"Descartado"))))</f>
        <v>59.6</v>
      </c>
    </row>
    <row r="5" spans="1:9" x14ac:dyDescent="0.25">
      <c r="A5" s="37"/>
      <c r="B5" s="34"/>
      <c r="C5" s="35"/>
      <c r="D5" s="35"/>
      <c r="E5" s="36"/>
      <c r="F5" s="36"/>
      <c r="G5" s="5" t="s">
        <v>219</v>
      </c>
      <c r="H5" s="16">
        <v>35.299999999999997</v>
      </c>
      <c r="I5" s="17">
        <f t="shared" si="0"/>
        <v>35.299999999999997</v>
      </c>
    </row>
    <row r="6" spans="1:9" x14ac:dyDescent="0.25">
      <c r="A6" s="37"/>
      <c r="B6" s="34"/>
      <c r="C6" s="35"/>
      <c r="D6" s="35"/>
      <c r="E6" s="36"/>
      <c r="F6" s="36"/>
      <c r="G6" s="5" t="s">
        <v>220</v>
      </c>
      <c r="H6" s="16">
        <f>36*4</f>
        <v>144</v>
      </c>
      <c r="I6" s="17" t="str">
        <f t="shared" si="0"/>
        <v>Descartado</v>
      </c>
    </row>
    <row r="7" spans="1:9" x14ac:dyDescent="0.25">
      <c r="A7" s="37"/>
      <c r="B7" s="34"/>
      <c r="C7" s="35"/>
      <c r="D7" s="35"/>
      <c r="E7" s="36"/>
      <c r="F7" s="36"/>
      <c r="G7" s="5" t="s">
        <v>323</v>
      </c>
      <c r="H7" s="16">
        <v>49.64</v>
      </c>
      <c r="I7" s="17">
        <f t="shared" si="0"/>
        <v>49.64</v>
      </c>
    </row>
    <row r="8" spans="1:9" x14ac:dyDescent="0.25">
      <c r="A8" s="37"/>
      <c r="B8" s="34"/>
      <c r="C8" s="35"/>
      <c r="D8" s="35"/>
      <c r="E8" s="36"/>
      <c r="F8" s="36"/>
      <c r="G8" s="5" t="s">
        <v>324</v>
      </c>
      <c r="H8" s="16">
        <v>58.9</v>
      </c>
      <c r="I8" s="17">
        <f t="shared" si="0"/>
        <v>58.9</v>
      </c>
    </row>
    <row r="9" spans="1:9" x14ac:dyDescent="0.25">
      <c r="A9" s="37"/>
      <c r="B9" s="34"/>
      <c r="C9" s="35"/>
      <c r="D9" s="35"/>
      <c r="E9" s="36"/>
      <c r="F9" s="36"/>
      <c r="G9" s="5" t="s">
        <v>325</v>
      </c>
      <c r="H9" s="16">
        <v>85.9</v>
      </c>
      <c r="I9" s="17">
        <f t="shared" si="0"/>
        <v>85.9</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f>IF(B20&lt;2,"n/a",(_xlfn.STDEV.S(H3:H17)))</f>
        <v>38.300230510309717</v>
      </c>
      <c r="B20" s="8">
        <f>COUNT(H3:H17)</f>
        <v>7</v>
      </c>
      <c r="C20" s="9">
        <f>IF(B20&lt;2,"n/a",(A20/D20))</f>
        <v>0.57370027726647266</v>
      </c>
      <c r="D20" s="10">
        <f>IFERROR(ROUND(AVERAGE(H3:H17),2),"")</f>
        <v>66.760000000000005</v>
      </c>
      <c r="E20" s="15">
        <f>IFERROR(ROUND(IF(B20&lt;2,"n/a",(IF(C20&lt;=25%,"n/a",AVERAGE(I3:I17)))),2),"n/a")</f>
        <v>53.89</v>
      </c>
      <c r="F20" s="10">
        <f>IFERROR(ROUND(MEDIAN(H3:H17),2),"")</f>
        <v>58.9</v>
      </c>
      <c r="G20" s="11" t="str">
        <f>IFERROR(INDEX(G3:G17,MATCH(H20,H3:H17,0)),"")</f>
        <v>TOPDATA PROCESSAMENTO DE DADOS LTDA</v>
      </c>
      <c r="H20" s="12">
        <f>F3</f>
        <v>34</v>
      </c>
    </row>
    <row r="22" spans="1:9" x14ac:dyDescent="0.25">
      <c r="G22" s="13" t="s">
        <v>20</v>
      </c>
      <c r="H22" s="14">
        <f>IF(C20&lt;=25%,D20,MIN(E20:F20))</f>
        <v>53.89</v>
      </c>
    </row>
    <row r="23" spans="1:9" x14ac:dyDescent="0.25">
      <c r="G23" s="13" t="s">
        <v>6</v>
      </c>
      <c r="H23" s="14">
        <f>ROUND(H22,2)*D3</f>
        <v>161670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D3" sqref="D3:D17"/>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60</v>
      </c>
      <c r="B3" s="33" t="s">
        <v>65</v>
      </c>
      <c r="C3" s="35" t="s">
        <v>56</v>
      </c>
      <c r="D3" s="35">
        <f>2000-Item27!D3</f>
        <v>1500</v>
      </c>
      <c r="E3" s="36">
        <f>IF(C20&lt;=25%,D20,MIN(E20:F20))</f>
        <v>49.88</v>
      </c>
      <c r="F3" s="36">
        <f>MIN(H3:H17)</f>
        <v>37</v>
      </c>
      <c r="G3" s="5" t="s">
        <v>221</v>
      </c>
      <c r="H3" s="16">
        <v>37</v>
      </c>
      <c r="I3" s="17">
        <f>IF(H3="","",(IF($C$20&lt;25%,"n/a",IF(H3&lt;=($D$20+$A$20),H3,"Descartado"))))</f>
        <v>37</v>
      </c>
    </row>
    <row r="4" spans="1:9" x14ac:dyDescent="0.25">
      <c r="A4" s="37"/>
      <c r="B4" s="34"/>
      <c r="C4" s="35"/>
      <c r="D4" s="35"/>
      <c r="E4" s="36"/>
      <c r="F4" s="36"/>
      <c r="G4" s="5" t="s">
        <v>222</v>
      </c>
      <c r="H4" s="16">
        <v>47</v>
      </c>
      <c r="I4" s="17">
        <f t="shared" ref="I4:I17" si="0">IF(H4="","",(IF($C$20&lt;25%,"n/a",IF(H4&lt;=($D$20+$A$20),H4,"Descartado"))))</f>
        <v>47</v>
      </c>
    </row>
    <row r="5" spans="1:9" x14ac:dyDescent="0.25">
      <c r="A5" s="37"/>
      <c r="B5" s="34"/>
      <c r="C5" s="35"/>
      <c r="D5" s="35"/>
      <c r="E5" s="36"/>
      <c r="F5" s="36"/>
      <c r="G5" s="5" t="s">
        <v>99</v>
      </c>
      <c r="H5" s="16">
        <v>53.023099999999999</v>
      </c>
      <c r="I5" s="17">
        <f t="shared" si="0"/>
        <v>53.023099999999999</v>
      </c>
    </row>
    <row r="6" spans="1:9" x14ac:dyDescent="0.25">
      <c r="A6" s="37"/>
      <c r="B6" s="34"/>
      <c r="C6" s="35"/>
      <c r="D6" s="35"/>
      <c r="E6" s="36"/>
      <c r="F6" s="36"/>
      <c r="G6" s="5" t="s">
        <v>223</v>
      </c>
      <c r="H6" s="16">
        <v>51.86</v>
      </c>
      <c r="I6" s="17">
        <f t="shared" si="0"/>
        <v>51.86</v>
      </c>
    </row>
    <row r="7" spans="1:9" x14ac:dyDescent="0.25">
      <c r="A7" s="37"/>
      <c r="B7" s="34"/>
      <c r="C7" s="35"/>
      <c r="D7" s="35"/>
      <c r="E7" s="36"/>
      <c r="F7" s="36"/>
      <c r="G7" s="5" t="s">
        <v>325</v>
      </c>
      <c r="H7" s="16">
        <v>85.4</v>
      </c>
      <c r="I7" s="17" t="str">
        <f t="shared" si="0"/>
        <v>Descartado</v>
      </c>
    </row>
    <row r="8" spans="1:9" x14ac:dyDescent="0.25">
      <c r="A8" s="37"/>
      <c r="B8" s="34"/>
      <c r="C8" s="35"/>
      <c r="D8" s="35"/>
      <c r="E8" s="36"/>
      <c r="F8" s="36"/>
      <c r="G8" s="5" t="s">
        <v>326</v>
      </c>
      <c r="H8" s="16">
        <v>60.5</v>
      </c>
      <c r="I8" s="17">
        <f t="shared" si="0"/>
        <v>60.5</v>
      </c>
    </row>
    <row r="9" spans="1:9" x14ac:dyDescent="0.25">
      <c r="A9" s="37"/>
      <c r="B9" s="34"/>
      <c r="C9" s="35"/>
      <c r="D9" s="35"/>
      <c r="E9" s="36"/>
      <c r="F9" s="36"/>
      <c r="G9" s="5" t="s">
        <v>327</v>
      </c>
      <c r="H9" s="16">
        <v>83.85</v>
      </c>
      <c r="I9" s="17" t="str">
        <f t="shared" si="0"/>
        <v>Descartado</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f>IF(B20&lt;2,"n/a",(_xlfn.STDEV.S(H3:H17)))</f>
        <v>18.379800130824247</v>
      </c>
      <c r="B20" s="8">
        <f>COUNT(H3:H17)</f>
        <v>7</v>
      </c>
      <c r="C20" s="9">
        <f>IF(B20&lt;2,"n/a",(A20/D20))</f>
        <v>0.30735451723786367</v>
      </c>
      <c r="D20" s="10">
        <f>IFERROR(ROUND(AVERAGE(H3:H17),2),"")</f>
        <v>59.8</v>
      </c>
      <c r="E20" s="15">
        <f>IFERROR(ROUND(IF(B20&lt;2,"n/a",(IF(C20&lt;=25%,"n/a",AVERAGE(I3:I17)))),2),"n/a")</f>
        <v>49.88</v>
      </c>
      <c r="F20" s="10">
        <f>IFERROR(ROUND(MEDIAN(H3:H17),2),"")</f>
        <v>53.02</v>
      </c>
      <c r="G20" s="11" t="str">
        <f>IFERROR(INDEX(G3:G17,MATCH(H20,H3:H17,0)),"")</f>
        <v>MAKTUB DISTRIBUIDORA LTDA</v>
      </c>
      <c r="H20" s="12">
        <f>F3</f>
        <v>37</v>
      </c>
    </row>
    <row r="22" spans="1:9" x14ac:dyDescent="0.25">
      <c r="G22" s="13" t="s">
        <v>20</v>
      </c>
      <c r="H22" s="14">
        <f>IF(C20&lt;=25%,D20,MIN(E20:F20))</f>
        <v>49.88</v>
      </c>
    </row>
    <row r="23" spans="1:9" x14ac:dyDescent="0.25">
      <c r="G23" s="13" t="s">
        <v>6</v>
      </c>
      <c r="H23" s="14">
        <f>ROUND(H22,2)*D3</f>
        <v>74820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D18" sqref="D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61</v>
      </c>
      <c r="B3" s="33" t="s">
        <v>68</v>
      </c>
      <c r="C3" s="35" t="s">
        <v>39</v>
      </c>
      <c r="D3" s="35">
        <f>50000-Item30!D3</f>
        <v>41444</v>
      </c>
      <c r="E3" s="36">
        <f>IF(C20&lt;=25%,D20,MIN(E20:F20))</f>
        <v>9.35</v>
      </c>
      <c r="F3" s="36">
        <f>MIN(H3:H17)</f>
        <v>4.79</v>
      </c>
      <c r="G3" s="5" t="s">
        <v>232</v>
      </c>
      <c r="H3" s="16">
        <v>27.59</v>
      </c>
      <c r="I3" s="17" t="str">
        <f>IF(H3="","",(IF($C$20&lt;25%,"n/a",IF(H3&lt;=($D$20+$A$20),H3,"Descartado"))))</f>
        <v>Descartado</v>
      </c>
    </row>
    <row r="4" spans="1:9" x14ac:dyDescent="0.25">
      <c r="A4" s="37"/>
      <c r="B4" s="34"/>
      <c r="C4" s="35"/>
      <c r="D4" s="35"/>
      <c r="E4" s="36"/>
      <c r="F4" s="36"/>
      <c r="G4" s="5" t="s">
        <v>149</v>
      </c>
      <c r="H4" s="16">
        <v>13.9</v>
      </c>
      <c r="I4" s="17">
        <f t="shared" ref="I4:I17" si="0">IF(H4="","",(IF($C$20&lt;25%,"n/a",IF(H4&lt;=($D$20+$A$20),H4,"Descartado"))))</f>
        <v>13.9</v>
      </c>
    </row>
    <row r="5" spans="1:9" x14ac:dyDescent="0.25">
      <c r="A5" s="37"/>
      <c r="B5" s="34"/>
      <c r="C5" s="35"/>
      <c r="D5" s="35"/>
      <c r="E5" s="36"/>
      <c r="F5" s="36"/>
      <c r="G5" s="5" t="s">
        <v>233</v>
      </c>
      <c r="H5" s="16">
        <v>4.79</v>
      </c>
      <c r="I5" s="17">
        <f t="shared" si="0"/>
        <v>4.79</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f>IF(B20&lt;2,"n/a",(_xlfn.STDEV.S(H3:H17)))</f>
        <v>11.476412040935674</v>
      </c>
      <c r="B20" s="8">
        <f>COUNT(H3:H17)</f>
        <v>3</v>
      </c>
      <c r="C20" s="9">
        <f>IF(B20&lt;2,"n/a",(A20/D20))</f>
        <v>0.74377265333348508</v>
      </c>
      <c r="D20" s="10">
        <f>IFERROR(ROUND(AVERAGE(H3:H17),2),"")</f>
        <v>15.43</v>
      </c>
      <c r="E20" s="15">
        <f>IFERROR(ROUND(IF(B20&lt;2,"n/a",(IF(C20&lt;=25%,"n/a",AVERAGE(I3:I17)))),2),"n/a")</f>
        <v>9.35</v>
      </c>
      <c r="F20" s="10">
        <f>IFERROR(ROUND(MEDIAN(H3:H17),2),"")</f>
        <v>13.9</v>
      </c>
      <c r="G20" s="11" t="str">
        <f>IFERROR(INDEX(G3:G17,MATCH(H20,H3:H17,0)),"")</f>
        <v>DAMAZIO LICITACOES E SERVICOS LTDA</v>
      </c>
      <c r="H20" s="12">
        <f>F3</f>
        <v>4.79</v>
      </c>
    </row>
    <row r="22" spans="1:9" x14ac:dyDescent="0.25">
      <c r="G22" s="13" t="s">
        <v>20</v>
      </c>
      <c r="H22" s="14">
        <f>IF(C20&lt;=25%,D20,MIN(E20:F20))</f>
        <v>9.35</v>
      </c>
    </row>
    <row r="23" spans="1:9" x14ac:dyDescent="0.25">
      <c r="G23" s="13" t="s">
        <v>6</v>
      </c>
      <c r="H23" s="14">
        <f>ROUND(H22,2)*D3</f>
        <v>387501.39999999997</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D18" sqref="D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62</v>
      </c>
      <c r="B3" s="33" t="s">
        <v>69</v>
      </c>
      <c r="C3" s="35" t="s">
        <v>39</v>
      </c>
      <c r="D3" s="35">
        <f>30000-Item31!D3</f>
        <v>22500</v>
      </c>
      <c r="E3" s="36">
        <f>IF(C20&lt;=25%,D20,MIN(E20:F20))</f>
        <v>3.04</v>
      </c>
      <c r="F3" s="36">
        <f>MIN(H3:H17)</f>
        <v>2.35</v>
      </c>
      <c r="G3" s="5" t="s">
        <v>234</v>
      </c>
      <c r="H3" s="16">
        <v>2.35</v>
      </c>
      <c r="I3" s="17">
        <f>IF(H3="","",(IF($C$20&lt;25%,"n/a",IF(H3&lt;=($D$20+$A$20),H3,"Descartado"))))</f>
        <v>2.35</v>
      </c>
    </row>
    <row r="4" spans="1:9" x14ac:dyDescent="0.25">
      <c r="A4" s="37"/>
      <c r="B4" s="34"/>
      <c r="C4" s="35"/>
      <c r="D4" s="35"/>
      <c r="E4" s="36"/>
      <c r="F4" s="36"/>
      <c r="G4" s="5" t="s">
        <v>235</v>
      </c>
      <c r="H4" s="16">
        <v>5.55</v>
      </c>
      <c r="I4" s="17" t="str">
        <f t="shared" ref="I4:I17" si="0">IF(H4="","",(IF($C$20&lt;25%,"n/a",IF(H4&lt;=($D$20+$A$20),H4,"Descartado"))))</f>
        <v>Descartado</v>
      </c>
    </row>
    <row r="5" spans="1:9" x14ac:dyDescent="0.25">
      <c r="A5" s="37"/>
      <c r="B5" s="34"/>
      <c r="C5" s="35"/>
      <c r="D5" s="35"/>
      <c r="E5" s="36"/>
      <c r="F5" s="36"/>
      <c r="G5" s="5" t="s">
        <v>236</v>
      </c>
      <c r="H5" s="16">
        <v>2.99</v>
      </c>
      <c r="I5" s="17">
        <f t="shared" si="0"/>
        <v>2.99</v>
      </c>
    </row>
    <row r="6" spans="1:9" x14ac:dyDescent="0.25">
      <c r="A6" s="37"/>
      <c r="B6" s="34"/>
      <c r="C6" s="35"/>
      <c r="D6" s="35"/>
      <c r="E6" s="36"/>
      <c r="F6" s="36"/>
      <c r="G6" s="5" t="s">
        <v>237</v>
      </c>
      <c r="H6" s="16">
        <v>3.08</v>
      </c>
      <c r="I6" s="17">
        <f t="shared" si="0"/>
        <v>3.08</v>
      </c>
    </row>
    <row r="7" spans="1:9" x14ac:dyDescent="0.25">
      <c r="A7" s="37"/>
      <c r="B7" s="34"/>
      <c r="C7" s="35"/>
      <c r="D7" s="35"/>
      <c r="E7" s="36"/>
      <c r="F7" s="36"/>
      <c r="G7" s="5" t="s">
        <v>154</v>
      </c>
      <c r="H7" s="16">
        <v>2.8</v>
      </c>
      <c r="I7" s="17">
        <f t="shared" si="0"/>
        <v>2.8</v>
      </c>
    </row>
    <row r="8" spans="1:9" x14ac:dyDescent="0.25">
      <c r="A8" s="37"/>
      <c r="B8" s="34"/>
      <c r="C8" s="35"/>
      <c r="D8" s="35"/>
      <c r="E8" s="36"/>
      <c r="F8" s="36"/>
      <c r="G8" s="5" t="s">
        <v>238</v>
      </c>
      <c r="H8" s="16">
        <v>3</v>
      </c>
      <c r="I8" s="17">
        <f t="shared" si="0"/>
        <v>3</v>
      </c>
    </row>
    <row r="9" spans="1:9" x14ac:dyDescent="0.25">
      <c r="A9" s="37"/>
      <c r="B9" s="34"/>
      <c r="C9" s="35"/>
      <c r="D9" s="35"/>
      <c r="E9" s="36"/>
      <c r="F9" s="36"/>
      <c r="G9" s="5" t="s">
        <v>145</v>
      </c>
      <c r="H9" s="16">
        <v>4.25</v>
      </c>
      <c r="I9" s="17">
        <f t="shared" si="0"/>
        <v>4.25</v>
      </c>
    </row>
    <row r="10" spans="1:9" x14ac:dyDescent="0.25">
      <c r="A10" s="37"/>
      <c r="B10" s="34"/>
      <c r="C10" s="35"/>
      <c r="D10" s="35"/>
      <c r="E10" s="36"/>
      <c r="F10" s="36"/>
      <c r="G10" s="5" t="s">
        <v>319</v>
      </c>
      <c r="H10" s="16">
        <v>5.58</v>
      </c>
      <c r="I10" s="17" t="str">
        <f t="shared" si="0"/>
        <v>Descartado</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f>IF(B20&lt;2,"n/a",(_xlfn.STDEV.S(H3:H17)))</f>
        <v>1.2688802712853338</v>
      </c>
      <c r="B20" s="8">
        <f>COUNT(H3:H17)</f>
        <v>8</v>
      </c>
      <c r="C20" s="9">
        <f>IF(B20&lt;2,"n/a",(A20/D20))</f>
        <v>0.34294061386090102</v>
      </c>
      <c r="D20" s="10">
        <f>IFERROR(ROUND(AVERAGE(H3:H17),2),"")</f>
        <v>3.7</v>
      </c>
      <c r="E20" s="15">
        <f>IFERROR(ROUND(IF(B20&lt;2,"n/a",(IF(C20&lt;=25%,"n/a",AVERAGE(I3:I17)))),2),"n/a")</f>
        <v>3.08</v>
      </c>
      <c r="F20" s="10">
        <f>IFERROR(ROUND(MEDIAN(H3:H17),2),"")</f>
        <v>3.04</v>
      </c>
      <c r="G20" s="11" t="str">
        <f>IFERROR(INDEX(G3:G17,MATCH(H20,H3:H17,0)),"")</f>
        <v>RHR ATACADO E VAREJO LTDA</v>
      </c>
      <c r="H20" s="12">
        <f>F3</f>
        <v>2.35</v>
      </c>
    </row>
    <row r="22" spans="1:9" x14ac:dyDescent="0.25">
      <c r="G22" s="13" t="s">
        <v>20</v>
      </c>
      <c r="H22" s="14">
        <f>IF(C20&lt;=25%,D20,MIN(E20:F20))</f>
        <v>3.04</v>
      </c>
    </row>
    <row r="23" spans="1:9" x14ac:dyDescent="0.25">
      <c r="G23" s="13" t="s">
        <v>6</v>
      </c>
      <c r="H23" s="14">
        <f>ROUND(H22,2)*D3</f>
        <v>68400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D3" sqref="D3:D17"/>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63</v>
      </c>
      <c r="B3" s="33" t="s">
        <v>80</v>
      </c>
      <c r="C3" s="35" t="s">
        <v>79</v>
      </c>
      <c r="D3" s="35">
        <f>30000-Item41!D3</f>
        <v>26899</v>
      </c>
      <c r="E3" s="36">
        <f>IF(C20&lt;=25%,D20,MIN(E20:F20))</f>
        <v>25.79</v>
      </c>
      <c r="F3" s="36">
        <f>MIN(H3:H17)</f>
        <v>20.8</v>
      </c>
      <c r="G3" s="5" t="s">
        <v>235</v>
      </c>
      <c r="H3" s="16">
        <v>27.3</v>
      </c>
      <c r="I3" s="17" t="str">
        <f>IF(H3="","",(IF($C$20&lt;25%,"n/a",IF(H3&lt;=($D$20+$A$20),H3,"Descartado"))))</f>
        <v>n/a</v>
      </c>
    </row>
    <row r="4" spans="1:9" x14ac:dyDescent="0.25">
      <c r="A4" s="37"/>
      <c r="B4" s="34"/>
      <c r="C4" s="35"/>
      <c r="D4" s="35"/>
      <c r="E4" s="36"/>
      <c r="F4" s="36"/>
      <c r="G4" s="5" t="s">
        <v>268</v>
      </c>
      <c r="H4" s="16">
        <v>25.98</v>
      </c>
      <c r="I4" s="17" t="str">
        <f t="shared" ref="I4:I17" si="0">IF(H4="","",(IF($C$20&lt;25%,"n/a",IF(H4&lt;=($D$20+$A$20),H4,"Descartado"))))</f>
        <v>n/a</v>
      </c>
    </row>
    <row r="5" spans="1:9" x14ac:dyDescent="0.25">
      <c r="A5" s="37"/>
      <c r="B5" s="34"/>
      <c r="C5" s="35"/>
      <c r="D5" s="35"/>
      <c r="E5" s="36"/>
      <c r="F5" s="36"/>
      <c r="G5" s="5" t="s">
        <v>222</v>
      </c>
      <c r="H5" s="16">
        <v>25.06</v>
      </c>
      <c r="I5" s="17" t="str">
        <f t="shared" si="0"/>
        <v>n/a</v>
      </c>
    </row>
    <row r="6" spans="1:9" x14ac:dyDescent="0.25">
      <c r="A6" s="37"/>
      <c r="B6" s="34"/>
      <c r="C6" s="35"/>
      <c r="D6" s="35"/>
      <c r="E6" s="36"/>
      <c r="F6" s="36"/>
      <c r="G6" s="5" t="s">
        <v>269</v>
      </c>
      <c r="H6" s="16">
        <v>23.7</v>
      </c>
      <c r="I6" s="17" t="str">
        <f t="shared" si="0"/>
        <v>n/a</v>
      </c>
    </row>
    <row r="7" spans="1:9" x14ac:dyDescent="0.25">
      <c r="A7" s="37"/>
      <c r="B7" s="34"/>
      <c r="C7" s="35"/>
      <c r="D7" s="35"/>
      <c r="E7" s="36"/>
      <c r="F7" s="36"/>
      <c r="G7" s="5" t="s">
        <v>270</v>
      </c>
      <c r="H7" s="16">
        <v>24.99</v>
      </c>
      <c r="I7" s="17" t="str">
        <f t="shared" si="0"/>
        <v>n/a</v>
      </c>
    </row>
    <row r="8" spans="1:9" x14ac:dyDescent="0.25">
      <c r="A8" s="37"/>
      <c r="B8" s="34"/>
      <c r="C8" s="35"/>
      <c r="D8" s="35"/>
      <c r="E8" s="36"/>
      <c r="F8" s="36"/>
      <c r="G8" s="5" t="s">
        <v>183</v>
      </c>
      <c r="H8" s="16">
        <v>20.8</v>
      </c>
      <c r="I8" s="17" t="str">
        <f t="shared" si="0"/>
        <v>n/a</v>
      </c>
    </row>
    <row r="9" spans="1:9" x14ac:dyDescent="0.25">
      <c r="A9" s="37"/>
      <c r="B9" s="34"/>
      <c r="C9" s="35"/>
      <c r="D9" s="35"/>
      <c r="E9" s="36"/>
      <c r="F9" s="36"/>
      <c r="G9" s="5" t="s">
        <v>271</v>
      </c>
      <c r="H9" s="16">
        <v>25.86</v>
      </c>
      <c r="I9" s="17" t="str">
        <f t="shared" si="0"/>
        <v>n/a</v>
      </c>
    </row>
    <row r="10" spans="1:9" x14ac:dyDescent="0.25">
      <c r="A10" s="37"/>
      <c r="B10" s="34"/>
      <c r="C10" s="35"/>
      <c r="D10" s="35"/>
      <c r="E10" s="36"/>
      <c r="F10" s="36"/>
      <c r="G10" s="5" t="s">
        <v>319</v>
      </c>
      <c r="H10" s="16">
        <f>326.04/10</f>
        <v>32.603999999999999</v>
      </c>
      <c r="I10" s="17" t="str">
        <f t="shared" si="0"/>
        <v>n/a</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f>IF(B20&lt;2,"n/a",(_xlfn.STDEV.S(H3:H17)))</f>
        <v>3.3635166864459154</v>
      </c>
      <c r="B20" s="8">
        <f>COUNT(H3:H17)</f>
        <v>8</v>
      </c>
      <c r="C20" s="9">
        <f>IF(B20&lt;2,"n/a",(A20/D20))</f>
        <v>0.13041941397618906</v>
      </c>
      <c r="D20" s="10">
        <f>IFERROR(ROUND(AVERAGE(H3:H17),2),"")</f>
        <v>25.79</v>
      </c>
      <c r="E20" s="15" t="str">
        <f>IFERROR(ROUND(IF(B20&lt;2,"n/a",(IF(C20&lt;=25%,"n/a",AVERAGE(I3:I17)))),2),"n/a")</f>
        <v>n/a</v>
      </c>
      <c r="F20" s="10">
        <f>IFERROR(ROUND(MEDIAN(H3:H17),2),"")</f>
        <v>25.46</v>
      </c>
      <c r="G20" s="11" t="str">
        <f>IFERROR(INDEX(G3:G17,MATCH(H20,H3:H17,0)),"")</f>
        <v>ELLOELLA DISTRIBUIDORA LTDA</v>
      </c>
      <c r="H20" s="12">
        <f>F3</f>
        <v>20.8</v>
      </c>
    </row>
    <row r="22" spans="1:9" x14ac:dyDescent="0.25">
      <c r="G22" s="13" t="s">
        <v>20</v>
      </c>
      <c r="H22" s="14">
        <f>IF(C20&lt;=25%,D20,MIN(E20:F20))</f>
        <v>25.79</v>
      </c>
    </row>
    <row r="23" spans="1:9" x14ac:dyDescent="0.25">
      <c r="G23" s="13" t="s">
        <v>6</v>
      </c>
      <c r="H23" s="14">
        <f>ROUND(H22,2)*D3</f>
        <v>693725.21</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D18" sqref="D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64</v>
      </c>
      <c r="B3" s="33" t="s">
        <v>84</v>
      </c>
      <c r="C3" s="35" t="s">
        <v>7</v>
      </c>
      <c r="D3" s="35">
        <f>30000-Item45!D3</f>
        <v>24558</v>
      </c>
      <c r="E3" s="36">
        <f>IF(C20&lt;=25%,D20,MIN(E20:F20))</f>
        <v>14.7</v>
      </c>
      <c r="F3" s="36">
        <f>MIN(H3:H17)</f>
        <v>6.45</v>
      </c>
      <c r="G3" s="5" t="s">
        <v>279</v>
      </c>
      <c r="H3" s="16">
        <v>48.47</v>
      </c>
      <c r="I3" s="17" t="str">
        <f>IF(H3="","",(IF($C$20&lt;25%,"n/a",IF(H3&lt;=($D$20+$A$20),H3,"Descartado"))))</f>
        <v>Descartado</v>
      </c>
    </row>
    <row r="4" spans="1:9" x14ac:dyDescent="0.25">
      <c r="A4" s="37"/>
      <c r="B4" s="34"/>
      <c r="C4" s="35"/>
      <c r="D4" s="35"/>
      <c r="E4" s="36"/>
      <c r="F4" s="36"/>
      <c r="G4" s="5" t="s">
        <v>280</v>
      </c>
      <c r="H4" s="16">
        <v>14.7</v>
      </c>
      <c r="I4" s="17">
        <f t="shared" ref="I4:I17" si="0">IF(H4="","",(IF($C$20&lt;25%,"n/a",IF(H4&lt;=($D$20+$A$20),H4,"Descartado"))))</f>
        <v>14.7</v>
      </c>
    </row>
    <row r="5" spans="1:9" x14ac:dyDescent="0.25">
      <c r="A5" s="37"/>
      <c r="B5" s="34"/>
      <c r="C5" s="35"/>
      <c r="D5" s="35"/>
      <c r="E5" s="36"/>
      <c r="F5" s="36"/>
      <c r="G5" s="5" t="s">
        <v>281</v>
      </c>
      <c r="H5" s="16">
        <v>6.45</v>
      </c>
      <c r="I5" s="17">
        <f t="shared" si="0"/>
        <v>6.45</v>
      </c>
    </row>
    <row r="6" spans="1:9" x14ac:dyDescent="0.25">
      <c r="A6" s="37"/>
      <c r="B6" s="34"/>
      <c r="C6" s="35"/>
      <c r="D6" s="35"/>
      <c r="E6" s="36"/>
      <c r="F6" s="36"/>
      <c r="G6" s="5" t="s">
        <v>282</v>
      </c>
      <c r="H6" s="16">
        <v>28</v>
      </c>
      <c r="I6" s="17">
        <f t="shared" si="0"/>
        <v>28</v>
      </c>
    </row>
    <row r="7" spans="1:9" x14ac:dyDescent="0.25">
      <c r="A7" s="37"/>
      <c r="B7" s="34"/>
      <c r="C7" s="35"/>
      <c r="D7" s="35"/>
      <c r="E7" s="36"/>
      <c r="F7" s="36"/>
      <c r="G7" s="5" t="s">
        <v>283</v>
      </c>
      <c r="H7" s="16">
        <v>11.5</v>
      </c>
      <c r="I7" s="17">
        <f t="shared" si="0"/>
        <v>11.5</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f>IF(B20&lt;2,"n/a",(_xlfn.STDEV.S(H3:H17)))</f>
        <v>16.895624581529972</v>
      </c>
      <c r="B20" s="8">
        <f>COUNT(H3:H17)</f>
        <v>5</v>
      </c>
      <c r="C20" s="9">
        <f>IF(B20&lt;2,"n/a",(A20/D20))</f>
        <v>0.77431826679789062</v>
      </c>
      <c r="D20" s="10">
        <f>IFERROR(ROUND(AVERAGE(H3:H17),2),"")</f>
        <v>21.82</v>
      </c>
      <c r="E20" s="15">
        <f>IFERROR(ROUND(IF(B20&lt;2,"n/a",(IF(C20&lt;=25%,"n/a",AVERAGE(I3:I17)))),2),"n/a")</f>
        <v>15.16</v>
      </c>
      <c r="F20" s="10">
        <f>IFERROR(ROUND(MEDIAN(H3:H17),2),"")</f>
        <v>14.7</v>
      </c>
      <c r="G20" s="11" t="str">
        <f>IFERROR(INDEX(G3:G17,MATCH(H20,H3:H17,0)),"")</f>
        <v>ENCAP BOLSAS E CAPAS LTDA</v>
      </c>
      <c r="H20" s="12">
        <f>F3</f>
        <v>6.45</v>
      </c>
    </row>
    <row r="22" spans="1:9" x14ac:dyDescent="0.25">
      <c r="G22" s="13" t="s">
        <v>20</v>
      </c>
      <c r="H22" s="14">
        <f>IF(C20&lt;=25%,D20,MIN(E20:F20))</f>
        <v>14.7</v>
      </c>
    </row>
    <row r="23" spans="1:9" x14ac:dyDescent="0.25">
      <c r="G23" s="13" t="s">
        <v>6</v>
      </c>
      <c r="H23" s="14">
        <f>ROUND(H22,2)*D3</f>
        <v>361002.6</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A18" sqref="A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65</v>
      </c>
      <c r="B3" s="33"/>
      <c r="C3" s="35" t="s">
        <v>7</v>
      </c>
      <c r="D3" s="35"/>
      <c r="E3" s="36">
        <f>IF(C20&lt;=25%,D20,MIN(E20:F20))</f>
        <v>0</v>
      </c>
      <c r="F3" s="36">
        <f>MIN(H3:H17)</f>
        <v>0</v>
      </c>
      <c r="G3" s="5"/>
      <c r="H3" s="16"/>
      <c r="I3" s="17" t="str">
        <f>IF(H3="","",(IF($C$20&lt;25%,"n/a",IF(H3&lt;=($D$20+$A$20),H3,"Descartado"))))</f>
        <v/>
      </c>
    </row>
    <row r="4" spans="1:9" x14ac:dyDescent="0.25">
      <c r="A4" s="37"/>
      <c r="B4" s="34"/>
      <c r="C4" s="35"/>
      <c r="D4" s="35"/>
      <c r="E4" s="36"/>
      <c r="F4" s="36"/>
      <c r="G4" s="5"/>
      <c r="H4" s="16"/>
      <c r="I4" s="17" t="str">
        <f t="shared" ref="I4:I17" si="0">IF(H4="","",(IF($C$20&lt;25%,"n/a",IF(H4&lt;=($D$20+$A$20),H4,"Descartado"))))</f>
        <v/>
      </c>
    </row>
    <row r="5" spans="1:9" x14ac:dyDescent="0.25">
      <c r="A5" s="37"/>
      <c r="B5" s="34"/>
      <c r="C5" s="35"/>
      <c r="D5" s="35"/>
      <c r="E5" s="36"/>
      <c r="F5" s="36"/>
      <c r="G5" s="5"/>
      <c r="H5" s="16"/>
      <c r="I5" s="17" t="str">
        <f t="shared" si="0"/>
        <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A18" sqref="A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66</v>
      </c>
      <c r="B3" s="33"/>
      <c r="C3" s="35" t="s">
        <v>7</v>
      </c>
      <c r="D3" s="35"/>
      <c r="E3" s="36">
        <f>IF(C20&lt;=25%,D20,MIN(E20:F20))</f>
        <v>0</v>
      </c>
      <c r="F3" s="36">
        <f>MIN(H3:H17)</f>
        <v>0</v>
      </c>
      <c r="G3" s="5"/>
      <c r="H3" s="16"/>
      <c r="I3" s="17" t="str">
        <f>IF(H3="","",(IF($C$20&lt;25%,"n/a",IF(H3&lt;=($D$20+$A$20),H3,"Descartado"))))</f>
        <v/>
      </c>
    </row>
    <row r="4" spans="1:9" x14ac:dyDescent="0.25">
      <c r="A4" s="37"/>
      <c r="B4" s="34"/>
      <c r="C4" s="35"/>
      <c r="D4" s="35"/>
      <c r="E4" s="36"/>
      <c r="F4" s="36"/>
      <c r="G4" s="5"/>
      <c r="H4" s="16"/>
      <c r="I4" s="17" t="str">
        <f t="shared" ref="I4:I17" si="0">IF(H4="","",(IF($C$20&lt;25%,"n/a",IF(H4&lt;=($D$20+$A$20),H4,"Descartado"))))</f>
        <v/>
      </c>
    </row>
    <row r="5" spans="1:9" x14ac:dyDescent="0.25">
      <c r="A5" s="37"/>
      <c r="B5" s="34"/>
      <c r="C5" s="35"/>
      <c r="D5" s="35"/>
      <c r="E5" s="36"/>
      <c r="F5" s="36"/>
      <c r="G5" s="5"/>
      <c r="H5" s="16"/>
      <c r="I5" s="17" t="str">
        <f t="shared" si="0"/>
        <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A18" sqref="A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67</v>
      </c>
      <c r="B3" s="33"/>
      <c r="C3" s="35" t="s">
        <v>7</v>
      </c>
      <c r="D3" s="35"/>
      <c r="E3" s="36">
        <f>IF(C20&lt;=25%,D20,MIN(E20:F20))</f>
        <v>0</v>
      </c>
      <c r="F3" s="36">
        <f>MIN(H3:H17)</f>
        <v>0</v>
      </c>
      <c r="G3" s="5"/>
      <c r="H3" s="16"/>
      <c r="I3" s="17" t="str">
        <f>IF(H3="","",(IF($C$20&lt;25%,"n/a",IF(H3&lt;=($D$20+$A$20),H3,"Descartado"))))</f>
        <v/>
      </c>
    </row>
    <row r="4" spans="1:9" x14ac:dyDescent="0.25">
      <c r="A4" s="37"/>
      <c r="B4" s="34"/>
      <c r="C4" s="35"/>
      <c r="D4" s="35"/>
      <c r="E4" s="36"/>
      <c r="F4" s="36"/>
      <c r="G4" s="5"/>
      <c r="H4" s="16"/>
      <c r="I4" s="17" t="str">
        <f t="shared" ref="I4:I17" si="0">IF(H4="","",(IF($C$20&lt;25%,"n/a",IF(H4&lt;=($D$20+$A$20),H4,"Descartado"))))</f>
        <v/>
      </c>
    </row>
    <row r="5" spans="1:9" x14ac:dyDescent="0.25">
      <c r="A5" s="37"/>
      <c r="B5" s="34"/>
      <c r="C5" s="35"/>
      <c r="D5" s="35"/>
      <c r="E5" s="36"/>
      <c r="F5" s="36"/>
      <c r="G5" s="5"/>
      <c r="H5" s="16"/>
      <c r="I5" s="17" t="str">
        <f t="shared" si="0"/>
        <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A18" sqref="A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68</v>
      </c>
      <c r="B3" s="33"/>
      <c r="C3" s="35" t="s">
        <v>7</v>
      </c>
      <c r="D3" s="35"/>
      <c r="E3" s="36">
        <f>IF(C20&lt;=25%,D20,MIN(E20:F20))</f>
        <v>0</v>
      </c>
      <c r="F3" s="36">
        <f>MIN(H3:H17)</f>
        <v>0</v>
      </c>
      <c r="G3" s="5"/>
      <c r="H3" s="16"/>
      <c r="I3" s="17" t="str">
        <f>IF(H3="","",(IF($C$20&lt;25%,"n/a",IF(H3&lt;=($D$20+$A$20),H3,"Descartado"))))</f>
        <v/>
      </c>
    </row>
    <row r="4" spans="1:9" x14ac:dyDescent="0.25">
      <c r="A4" s="37"/>
      <c r="B4" s="34"/>
      <c r="C4" s="35"/>
      <c r="D4" s="35"/>
      <c r="E4" s="36"/>
      <c r="F4" s="36"/>
      <c r="G4" s="5"/>
      <c r="H4" s="16"/>
      <c r="I4" s="17" t="str">
        <f t="shared" ref="I4:I17" si="0">IF(H4="","",(IF($C$20&lt;25%,"n/a",IF(H4&lt;=($D$20+$A$20),H4,"Descartado"))))</f>
        <v/>
      </c>
    </row>
    <row r="5" spans="1:9" x14ac:dyDescent="0.25">
      <c r="A5" s="37"/>
      <c r="B5" s="34"/>
      <c r="C5" s="35"/>
      <c r="D5" s="35"/>
      <c r="E5" s="36"/>
      <c r="F5" s="36"/>
      <c r="G5" s="5"/>
      <c r="H5" s="16"/>
      <c r="I5" s="17" t="str">
        <f t="shared" si="0"/>
        <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A18" sqref="A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69</v>
      </c>
      <c r="B3" s="33"/>
      <c r="C3" s="35" t="s">
        <v>7</v>
      </c>
      <c r="D3" s="35"/>
      <c r="E3" s="36">
        <f>IF(C20&lt;=25%,D20,MIN(E20:F20))</f>
        <v>0</v>
      </c>
      <c r="F3" s="36">
        <f>MIN(H3:H17)</f>
        <v>0</v>
      </c>
      <c r="G3" s="5"/>
      <c r="H3" s="16"/>
      <c r="I3" s="17" t="str">
        <f>IF(H3="","",(IF($C$20&lt;25%,"n/a",IF(H3&lt;=($D$20+$A$20),H3,"Descartado"))))</f>
        <v/>
      </c>
    </row>
    <row r="4" spans="1:9" x14ac:dyDescent="0.25">
      <c r="A4" s="37"/>
      <c r="B4" s="34"/>
      <c r="C4" s="35"/>
      <c r="D4" s="35"/>
      <c r="E4" s="36"/>
      <c r="F4" s="36"/>
      <c r="G4" s="5"/>
      <c r="H4" s="16"/>
      <c r="I4" s="17" t="str">
        <f t="shared" ref="I4:I17" si="0">IF(H4="","",(IF($C$20&lt;25%,"n/a",IF(H4&lt;=($D$20+$A$20),H4,"Descartado"))))</f>
        <v/>
      </c>
    </row>
    <row r="5" spans="1:9" x14ac:dyDescent="0.25">
      <c r="A5" s="37"/>
      <c r="B5" s="34"/>
      <c r="C5" s="35"/>
      <c r="D5" s="35"/>
      <c r="E5" s="36"/>
      <c r="F5" s="36"/>
      <c r="G5" s="5"/>
      <c r="H5" s="16"/>
      <c r="I5" s="17" t="str">
        <f t="shared" si="0"/>
        <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A18" sqref="A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70</v>
      </c>
      <c r="B3" s="33"/>
      <c r="C3" s="35" t="s">
        <v>7</v>
      </c>
      <c r="D3" s="35"/>
      <c r="E3" s="36">
        <f>IF(C20&lt;=25%,D20,MIN(E20:F20))</f>
        <v>0</v>
      </c>
      <c r="F3" s="36">
        <f>MIN(H3:H17)</f>
        <v>0</v>
      </c>
      <c r="G3" s="5"/>
      <c r="H3" s="16"/>
      <c r="I3" s="17" t="str">
        <f>IF(H3="","",(IF($C$20&lt;25%,"n/a",IF(H3&lt;=($D$20+$A$20),H3,"Descartado"))))</f>
        <v/>
      </c>
    </row>
    <row r="4" spans="1:9" x14ac:dyDescent="0.25">
      <c r="A4" s="37"/>
      <c r="B4" s="34"/>
      <c r="C4" s="35"/>
      <c r="D4" s="35"/>
      <c r="E4" s="36"/>
      <c r="F4" s="36"/>
      <c r="G4" s="5"/>
      <c r="H4" s="16"/>
      <c r="I4" s="17" t="str">
        <f t="shared" ref="I4:I17" si="0">IF(H4="","",(IF($C$20&lt;25%,"n/a",IF(H4&lt;=($D$20+$A$20),H4,"Descartado"))))</f>
        <v/>
      </c>
    </row>
    <row r="5" spans="1:9" x14ac:dyDescent="0.25">
      <c r="A5" s="37"/>
      <c r="B5" s="34"/>
      <c r="C5" s="35"/>
      <c r="D5" s="35"/>
      <c r="E5" s="36"/>
      <c r="F5" s="36"/>
      <c r="G5" s="5"/>
      <c r="H5" s="16"/>
      <c r="I5" s="17" t="str">
        <f t="shared" si="0"/>
        <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A18" sqref="A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71</v>
      </c>
      <c r="B3" s="33"/>
      <c r="C3" s="35" t="s">
        <v>7</v>
      </c>
      <c r="D3" s="35"/>
      <c r="E3" s="36">
        <f>IF(C20&lt;=25%,D20,MIN(E20:F20))</f>
        <v>0</v>
      </c>
      <c r="F3" s="36">
        <f>MIN(H3:H17)</f>
        <v>0</v>
      </c>
      <c r="G3" s="5"/>
      <c r="H3" s="16"/>
      <c r="I3" s="17" t="str">
        <f>IF(H3="","",(IF($C$20&lt;25%,"n/a",IF(H3&lt;=($D$20+$A$20),H3,"Descartado"))))</f>
        <v/>
      </c>
    </row>
    <row r="4" spans="1:9" x14ac:dyDescent="0.25">
      <c r="A4" s="37"/>
      <c r="B4" s="34"/>
      <c r="C4" s="35"/>
      <c r="D4" s="35"/>
      <c r="E4" s="36"/>
      <c r="F4" s="36"/>
      <c r="G4" s="5"/>
      <c r="H4" s="16"/>
      <c r="I4" s="17" t="str">
        <f t="shared" ref="I4:I17" si="0">IF(H4="","",(IF($C$20&lt;25%,"n/a",IF(H4&lt;=($D$20+$A$20),H4,"Descartado"))))</f>
        <v/>
      </c>
    </row>
    <row r="5" spans="1:9" x14ac:dyDescent="0.25">
      <c r="A5" s="37"/>
      <c r="B5" s="34"/>
      <c r="C5" s="35"/>
      <c r="D5" s="35"/>
      <c r="E5" s="36"/>
      <c r="F5" s="36"/>
      <c r="G5" s="5"/>
      <c r="H5" s="16"/>
      <c r="I5" s="17" t="str">
        <f t="shared" si="0"/>
        <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A18" sqref="A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72</v>
      </c>
      <c r="B3" s="33"/>
      <c r="C3" s="35" t="s">
        <v>7</v>
      </c>
      <c r="D3" s="35"/>
      <c r="E3" s="36">
        <f>IF(C20&lt;=25%,D20,MIN(E20:F20))</f>
        <v>0</v>
      </c>
      <c r="F3" s="36">
        <f>MIN(H3:H17)</f>
        <v>0</v>
      </c>
      <c r="G3" s="5"/>
      <c r="H3" s="16"/>
      <c r="I3" s="17" t="str">
        <f>IF(H3="","",(IF($C$20&lt;25%,"n/a",IF(H3&lt;=($D$20+$A$20),H3,"Descartado"))))</f>
        <v/>
      </c>
    </row>
    <row r="4" spans="1:9" x14ac:dyDescent="0.25">
      <c r="A4" s="37"/>
      <c r="B4" s="34"/>
      <c r="C4" s="35"/>
      <c r="D4" s="35"/>
      <c r="E4" s="36"/>
      <c r="F4" s="36"/>
      <c r="G4" s="5"/>
      <c r="H4" s="16"/>
      <c r="I4" s="17" t="str">
        <f t="shared" ref="I4:I17" si="0">IF(H4="","",(IF($C$20&lt;25%,"n/a",IF(H4&lt;=($D$20+$A$20),H4,"Descartado"))))</f>
        <v/>
      </c>
    </row>
    <row r="5" spans="1:9" x14ac:dyDescent="0.25">
      <c r="A5" s="37"/>
      <c r="B5" s="34"/>
      <c r="C5" s="35"/>
      <c r="D5" s="35"/>
      <c r="E5" s="36"/>
      <c r="F5" s="36"/>
      <c r="G5" s="5"/>
      <c r="H5" s="16"/>
      <c r="I5" s="17" t="str">
        <f t="shared" si="0"/>
        <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A18" sqref="A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73</v>
      </c>
      <c r="B3" s="33"/>
      <c r="C3" s="35" t="s">
        <v>7</v>
      </c>
      <c r="D3" s="35"/>
      <c r="E3" s="36">
        <f>IF(C20&lt;=25%,D20,MIN(E20:F20))</f>
        <v>0</v>
      </c>
      <c r="F3" s="36">
        <f>MIN(H3:H17)</f>
        <v>0</v>
      </c>
      <c r="G3" s="5"/>
      <c r="H3" s="16"/>
      <c r="I3" s="17" t="str">
        <f>IF(H3="","",(IF($C$20&lt;25%,"n/a",IF(H3&lt;=($D$20+$A$20),H3,"Descartado"))))</f>
        <v/>
      </c>
    </row>
    <row r="4" spans="1:9" x14ac:dyDescent="0.25">
      <c r="A4" s="37"/>
      <c r="B4" s="34"/>
      <c r="C4" s="35"/>
      <c r="D4" s="35"/>
      <c r="E4" s="36"/>
      <c r="F4" s="36"/>
      <c r="G4" s="5"/>
      <c r="H4" s="16"/>
      <c r="I4" s="17" t="str">
        <f t="shared" ref="I4:I17" si="0">IF(H4="","",(IF($C$20&lt;25%,"n/a",IF(H4&lt;=($D$20+$A$20),H4,"Descartado"))))</f>
        <v/>
      </c>
    </row>
    <row r="5" spans="1:9" x14ac:dyDescent="0.25">
      <c r="A5" s="37"/>
      <c r="B5" s="34"/>
      <c r="C5" s="35"/>
      <c r="D5" s="35"/>
      <c r="E5" s="36"/>
      <c r="F5" s="36"/>
      <c r="G5" s="5"/>
      <c r="H5" s="16"/>
      <c r="I5" s="17" t="str">
        <f t="shared" si="0"/>
        <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A18" sqref="A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74</v>
      </c>
      <c r="B3" s="33"/>
      <c r="C3" s="35" t="s">
        <v>7</v>
      </c>
      <c r="D3" s="35"/>
      <c r="E3" s="36">
        <f>IF(C20&lt;=25%,D20,MIN(E20:F20))</f>
        <v>0</v>
      </c>
      <c r="F3" s="36">
        <f>MIN(H3:H17)</f>
        <v>0</v>
      </c>
      <c r="G3" s="5"/>
      <c r="H3" s="16"/>
      <c r="I3" s="17" t="str">
        <f>IF(H3="","",(IF($C$20&lt;25%,"n/a",IF(H3&lt;=($D$20+$A$20),H3,"Descartado"))))</f>
        <v/>
      </c>
    </row>
    <row r="4" spans="1:9" x14ac:dyDescent="0.25">
      <c r="A4" s="37"/>
      <c r="B4" s="34"/>
      <c r="C4" s="35"/>
      <c r="D4" s="35"/>
      <c r="E4" s="36"/>
      <c r="F4" s="36"/>
      <c r="G4" s="5"/>
      <c r="H4" s="16"/>
      <c r="I4" s="17" t="str">
        <f t="shared" ref="I4:I17" si="0">IF(H4="","",(IF($C$20&lt;25%,"n/a",IF(H4&lt;=($D$20+$A$20),H4,"Descartado"))))</f>
        <v/>
      </c>
    </row>
    <row r="5" spans="1:9" x14ac:dyDescent="0.25">
      <c r="A5" s="37"/>
      <c r="B5" s="34"/>
      <c r="C5" s="35"/>
      <c r="D5" s="35"/>
      <c r="E5" s="36"/>
      <c r="F5" s="36"/>
      <c r="G5" s="5"/>
      <c r="H5" s="16"/>
      <c r="I5" s="17" t="str">
        <f t="shared" si="0"/>
        <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A18" sqref="A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75</v>
      </c>
      <c r="B3" s="33"/>
      <c r="C3" s="35" t="s">
        <v>7</v>
      </c>
      <c r="D3" s="35"/>
      <c r="E3" s="36">
        <f>IF(C20&lt;=25%,D20,MIN(E20:F20))</f>
        <v>0</v>
      </c>
      <c r="F3" s="36">
        <f>MIN(H3:H17)</f>
        <v>0</v>
      </c>
      <c r="G3" s="5"/>
      <c r="H3" s="16"/>
      <c r="I3" s="17" t="str">
        <f>IF(H3="","",(IF($C$20&lt;25%,"n/a",IF(H3&lt;=($D$20+$A$20),H3,"Descartado"))))</f>
        <v/>
      </c>
    </row>
    <row r="4" spans="1:9" x14ac:dyDescent="0.25">
      <c r="A4" s="37"/>
      <c r="B4" s="34"/>
      <c r="C4" s="35"/>
      <c r="D4" s="35"/>
      <c r="E4" s="36"/>
      <c r="F4" s="36"/>
      <c r="G4" s="5"/>
      <c r="H4" s="16"/>
      <c r="I4" s="17" t="str">
        <f t="shared" ref="I4:I17" si="0">IF(H4="","",(IF($C$20&lt;25%,"n/a",IF(H4&lt;=($D$20+$A$20),H4,"Descartado"))))</f>
        <v/>
      </c>
    </row>
    <row r="5" spans="1:9" x14ac:dyDescent="0.25">
      <c r="A5" s="37"/>
      <c r="B5" s="34"/>
      <c r="C5" s="35"/>
      <c r="D5" s="35"/>
      <c r="E5" s="36"/>
      <c r="F5" s="36"/>
      <c r="G5" s="5"/>
      <c r="H5" s="16"/>
      <c r="I5" s="17" t="str">
        <f t="shared" si="0"/>
        <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A18" sqref="A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76</v>
      </c>
      <c r="B3" s="33"/>
      <c r="C3" s="35" t="s">
        <v>7</v>
      </c>
      <c r="D3" s="35"/>
      <c r="E3" s="36">
        <f>IF(C20&lt;=25%,D20,MIN(E20:F20))</f>
        <v>0</v>
      </c>
      <c r="F3" s="36">
        <f>MIN(H3:H17)</f>
        <v>0</v>
      </c>
      <c r="G3" s="5"/>
      <c r="H3" s="16"/>
      <c r="I3" s="17" t="str">
        <f>IF(H3="","",(IF($C$20&lt;25%,"n/a",IF(H3&lt;=($D$20+$A$20),H3,"Descartado"))))</f>
        <v/>
      </c>
    </row>
    <row r="4" spans="1:9" x14ac:dyDescent="0.25">
      <c r="A4" s="37"/>
      <c r="B4" s="34"/>
      <c r="C4" s="35"/>
      <c r="D4" s="35"/>
      <c r="E4" s="36"/>
      <c r="F4" s="36"/>
      <c r="G4" s="5"/>
      <c r="H4" s="16"/>
      <c r="I4" s="17" t="str">
        <f t="shared" ref="I4:I17" si="0">IF(H4="","",(IF($C$20&lt;25%,"n/a",IF(H4&lt;=($D$20+$A$20),H4,"Descartado"))))</f>
        <v/>
      </c>
    </row>
    <row r="5" spans="1:9" x14ac:dyDescent="0.25">
      <c r="A5" s="37"/>
      <c r="B5" s="34"/>
      <c r="C5" s="35"/>
      <c r="D5" s="35"/>
      <c r="E5" s="36"/>
      <c r="F5" s="36"/>
      <c r="G5" s="5"/>
      <c r="H5" s="16"/>
      <c r="I5" s="17" t="str">
        <f t="shared" si="0"/>
        <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A18" sqref="A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77</v>
      </c>
      <c r="B3" s="33"/>
      <c r="C3" s="35" t="s">
        <v>7</v>
      </c>
      <c r="D3" s="35"/>
      <c r="E3" s="36">
        <f>IF(C20&lt;=25%,D20,MIN(E20:F20))</f>
        <v>0</v>
      </c>
      <c r="F3" s="36">
        <f>MIN(H3:H17)</f>
        <v>0</v>
      </c>
      <c r="G3" s="5"/>
      <c r="H3" s="16"/>
      <c r="I3" s="17" t="str">
        <f>IF(H3="","",(IF($C$20&lt;25%,"n/a",IF(H3&lt;=($D$20+$A$20),H3,"Descartado"))))</f>
        <v/>
      </c>
    </row>
    <row r="4" spans="1:9" x14ac:dyDescent="0.25">
      <c r="A4" s="37"/>
      <c r="B4" s="34"/>
      <c r="C4" s="35"/>
      <c r="D4" s="35"/>
      <c r="E4" s="36"/>
      <c r="F4" s="36"/>
      <c r="G4" s="5"/>
      <c r="H4" s="16"/>
      <c r="I4" s="17" t="str">
        <f t="shared" ref="I4:I17" si="0">IF(H4="","",(IF($C$20&lt;25%,"n/a",IF(H4&lt;=($D$20+$A$20),H4,"Descartado"))))</f>
        <v/>
      </c>
    </row>
    <row r="5" spans="1:9" x14ac:dyDescent="0.25">
      <c r="A5" s="37"/>
      <c r="B5" s="34"/>
      <c r="C5" s="35"/>
      <c r="D5" s="35"/>
      <c r="E5" s="36"/>
      <c r="F5" s="36"/>
      <c r="G5" s="5"/>
      <c r="H5" s="16"/>
      <c r="I5" s="17" t="str">
        <f t="shared" si="0"/>
        <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A18" sqref="A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78</v>
      </c>
      <c r="B3" s="33"/>
      <c r="C3" s="35" t="s">
        <v>7</v>
      </c>
      <c r="D3" s="35"/>
      <c r="E3" s="36">
        <f>IF(C20&lt;=25%,D20,MIN(E20:F20))</f>
        <v>0</v>
      </c>
      <c r="F3" s="36">
        <f>MIN(H3:H17)</f>
        <v>0</v>
      </c>
      <c r="G3" s="5"/>
      <c r="H3" s="16"/>
      <c r="I3" s="17" t="str">
        <f>IF(H3="","",(IF($C$20&lt;25%,"n/a",IF(H3&lt;=($D$20+$A$20),H3,"Descartado"))))</f>
        <v/>
      </c>
    </row>
    <row r="4" spans="1:9" x14ac:dyDescent="0.25">
      <c r="A4" s="37"/>
      <c r="B4" s="34"/>
      <c r="C4" s="35"/>
      <c r="D4" s="35"/>
      <c r="E4" s="36"/>
      <c r="F4" s="36"/>
      <c r="G4" s="5"/>
      <c r="H4" s="16"/>
      <c r="I4" s="17" t="str">
        <f t="shared" ref="I4:I17" si="0">IF(H4="","",(IF($C$20&lt;25%,"n/a",IF(H4&lt;=($D$20+$A$20),H4,"Descartado"))))</f>
        <v/>
      </c>
    </row>
    <row r="5" spans="1:9" x14ac:dyDescent="0.25">
      <c r="A5" s="37"/>
      <c r="B5" s="34"/>
      <c r="C5" s="35"/>
      <c r="D5" s="35"/>
      <c r="E5" s="36"/>
      <c r="F5" s="36"/>
      <c r="G5" s="5"/>
      <c r="H5" s="16"/>
      <c r="I5" s="17" t="str">
        <f t="shared" si="0"/>
        <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A18" sqref="A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79</v>
      </c>
      <c r="B3" s="33"/>
      <c r="C3" s="35" t="s">
        <v>7</v>
      </c>
      <c r="D3" s="35"/>
      <c r="E3" s="36">
        <f>IF(C20&lt;=25%,D20,MIN(E20:F20))</f>
        <v>0</v>
      </c>
      <c r="F3" s="36">
        <f>MIN(H3:H17)</f>
        <v>0</v>
      </c>
      <c r="G3" s="5"/>
      <c r="H3" s="16"/>
      <c r="I3" s="17" t="str">
        <f>IF(H3="","",(IF($C$20&lt;25%,"n/a",IF(H3&lt;=($D$20+$A$20),H3,"Descartado"))))</f>
        <v/>
      </c>
    </row>
    <row r="4" spans="1:9" x14ac:dyDescent="0.25">
      <c r="A4" s="37"/>
      <c r="B4" s="34"/>
      <c r="C4" s="35"/>
      <c r="D4" s="35"/>
      <c r="E4" s="36"/>
      <c r="F4" s="36"/>
      <c r="G4" s="5"/>
      <c r="H4" s="16"/>
      <c r="I4" s="17" t="str">
        <f t="shared" ref="I4:I17" si="0">IF(H4="","",(IF($C$20&lt;25%,"n/a",IF(H4&lt;=($D$20+$A$20),H4,"Descartado"))))</f>
        <v/>
      </c>
    </row>
    <row r="5" spans="1:9" x14ac:dyDescent="0.25">
      <c r="A5" s="37"/>
      <c r="B5" s="34"/>
      <c r="C5" s="35"/>
      <c r="D5" s="35"/>
      <c r="E5" s="36"/>
      <c r="F5" s="36"/>
      <c r="G5" s="5"/>
      <c r="H5" s="16"/>
      <c r="I5" s="17" t="str">
        <f t="shared" si="0"/>
        <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A18" sqref="A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80</v>
      </c>
      <c r="B3" s="33"/>
      <c r="C3" s="35" t="s">
        <v>7</v>
      </c>
      <c r="D3" s="35"/>
      <c r="E3" s="36">
        <f>IF(C20&lt;=25%,D20,MIN(E20:F20))</f>
        <v>0</v>
      </c>
      <c r="F3" s="36">
        <f>MIN(H3:H17)</f>
        <v>0</v>
      </c>
      <c r="G3" s="5"/>
      <c r="H3" s="16"/>
      <c r="I3" s="17" t="str">
        <f>IF(H3="","",(IF($C$20&lt;25%,"n/a",IF(H3&lt;=($D$20+$A$20),H3,"Descartado"))))</f>
        <v/>
      </c>
    </row>
    <row r="4" spans="1:9" x14ac:dyDescent="0.25">
      <c r="A4" s="37"/>
      <c r="B4" s="34"/>
      <c r="C4" s="35"/>
      <c r="D4" s="35"/>
      <c r="E4" s="36"/>
      <c r="F4" s="36"/>
      <c r="G4" s="5"/>
      <c r="H4" s="16"/>
      <c r="I4" s="17" t="str">
        <f t="shared" ref="I4:I17" si="0">IF(H4="","",(IF($C$20&lt;25%,"n/a",IF(H4&lt;=($D$20+$A$20),H4,"Descartado"))))</f>
        <v/>
      </c>
    </row>
    <row r="5" spans="1:9" x14ac:dyDescent="0.25">
      <c r="A5" s="37"/>
      <c r="B5" s="34"/>
      <c r="C5" s="35"/>
      <c r="D5" s="35"/>
      <c r="E5" s="36"/>
      <c r="F5" s="36"/>
      <c r="G5" s="5"/>
      <c r="H5" s="16"/>
      <c r="I5" s="17" t="str">
        <f t="shared" si="0"/>
        <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A18" sqref="A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81</v>
      </c>
      <c r="B3" s="33"/>
      <c r="C3" s="35" t="s">
        <v>7</v>
      </c>
      <c r="D3" s="35"/>
      <c r="E3" s="36">
        <f>IF(C20&lt;=25%,D20,MIN(E20:F20))</f>
        <v>0</v>
      </c>
      <c r="F3" s="36">
        <f>MIN(H3:H17)</f>
        <v>0</v>
      </c>
      <c r="G3" s="5"/>
      <c r="H3" s="16"/>
      <c r="I3" s="17" t="str">
        <f>IF(H3="","",(IF($C$20&lt;25%,"n/a",IF(H3&lt;=($D$20+$A$20),H3,"Descartado"))))</f>
        <v/>
      </c>
    </row>
    <row r="4" spans="1:9" x14ac:dyDescent="0.25">
      <c r="A4" s="37"/>
      <c r="B4" s="34"/>
      <c r="C4" s="35"/>
      <c r="D4" s="35"/>
      <c r="E4" s="36"/>
      <c r="F4" s="36"/>
      <c r="G4" s="5"/>
      <c r="H4" s="16"/>
      <c r="I4" s="17" t="str">
        <f t="shared" ref="I4:I17" si="0">IF(H4="","",(IF($C$20&lt;25%,"n/a",IF(H4&lt;=($D$20+$A$20),H4,"Descartado"))))</f>
        <v/>
      </c>
    </row>
    <row r="5" spans="1:9" x14ac:dyDescent="0.25">
      <c r="A5" s="37"/>
      <c r="B5" s="34"/>
      <c r="C5" s="35"/>
      <c r="D5" s="35"/>
      <c r="E5" s="36"/>
      <c r="F5" s="36"/>
      <c r="G5" s="5"/>
      <c r="H5" s="16"/>
      <c r="I5" s="17" t="str">
        <f t="shared" si="0"/>
        <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A18" sqref="A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82</v>
      </c>
      <c r="B3" s="33"/>
      <c r="C3" s="35" t="s">
        <v>7</v>
      </c>
      <c r="D3" s="35"/>
      <c r="E3" s="36">
        <f>IF(C20&lt;=25%,D20,MIN(E20:F20))</f>
        <v>0</v>
      </c>
      <c r="F3" s="36">
        <f>MIN(H3:H17)</f>
        <v>0</v>
      </c>
      <c r="G3" s="5"/>
      <c r="H3" s="16"/>
      <c r="I3" s="17" t="str">
        <f>IF(H3="","",(IF($C$20&lt;25%,"n/a",IF(H3&lt;=($D$20+$A$20),H3,"Descartado"))))</f>
        <v/>
      </c>
    </row>
    <row r="4" spans="1:9" x14ac:dyDescent="0.25">
      <c r="A4" s="37"/>
      <c r="B4" s="34"/>
      <c r="C4" s="35"/>
      <c r="D4" s="35"/>
      <c r="E4" s="36"/>
      <c r="F4" s="36"/>
      <c r="G4" s="5"/>
      <c r="H4" s="16"/>
      <c r="I4" s="17" t="str">
        <f t="shared" ref="I4:I17" si="0">IF(H4="","",(IF($C$20&lt;25%,"n/a",IF(H4&lt;=($D$20+$A$20),H4,"Descartado"))))</f>
        <v/>
      </c>
    </row>
    <row r="5" spans="1:9" x14ac:dyDescent="0.25">
      <c r="A5" s="37"/>
      <c r="B5" s="34"/>
      <c r="C5" s="35"/>
      <c r="D5" s="35"/>
      <c r="E5" s="36"/>
      <c r="F5" s="36"/>
      <c r="G5" s="5"/>
      <c r="H5" s="16"/>
      <c r="I5" s="17" t="str">
        <f t="shared" si="0"/>
        <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A18" sqref="A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83</v>
      </c>
      <c r="B3" s="33"/>
      <c r="C3" s="35" t="s">
        <v>7</v>
      </c>
      <c r="D3" s="35"/>
      <c r="E3" s="36">
        <f>IF(C20&lt;=25%,D20,MIN(E20:F20))</f>
        <v>0</v>
      </c>
      <c r="F3" s="36">
        <f>MIN(H3:H17)</f>
        <v>0</v>
      </c>
      <c r="G3" s="5"/>
      <c r="H3" s="16"/>
      <c r="I3" s="17" t="str">
        <f>IF(H3="","",(IF($C$20&lt;25%,"n/a",IF(H3&lt;=($D$20+$A$20),H3,"Descartado"))))</f>
        <v/>
      </c>
    </row>
    <row r="4" spans="1:9" x14ac:dyDescent="0.25">
      <c r="A4" s="37"/>
      <c r="B4" s="34"/>
      <c r="C4" s="35"/>
      <c r="D4" s="35"/>
      <c r="E4" s="36"/>
      <c r="F4" s="36"/>
      <c r="G4" s="5"/>
      <c r="H4" s="16"/>
      <c r="I4" s="17" t="str">
        <f t="shared" ref="I4:I17" si="0">IF(H4="","",(IF($C$20&lt;25%,"n/a",IF(H4&lt;=($D$20+$A$20),H4,"Descartado"))))</f>
        <v/>
      </c>
    </row>
    <row r="5" spans="1:9" x14ac:dyDescent="0.25">
      <c r="A5" s="37"/>
      <c r="B5" s="34"/>
      <c r="C5" s="35"/>
      <c r="D5" s="35"/>
      <c r="E5" s="36"/>
      <c r="F5" s="36"/>
      <c r="G5" s="5"/>
      <c r="H5" s="16"/>
      <c r="I5" s="17" t="str">
        <f t="shared" si="0"/>
        <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A18" sqref="A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84</v>
      </c>
      <c r="B3" s="33"/>
      <c r="C3" s="35" t="s">
        <v>7</v>
      </c>
      <c r="D3" s="35"/>
      <c r="E3" s="36">
        <f>IF(C20&lt;=25%,D20,MIN(E20:F20))</f>
        <v>0</v>
      </c>
      <c r="F3" s="36">
        <f>MIN(H3:H17)</f>
        <v>0</v>
      </c>
      <c r="G3" s="5"/>
      <c r="H3" s="16"/>
      <c r="I3" s="17" t="str">
        <f>IF(H3="","",(IF($C$20&lt;25%,"n/a",IF(H3&lt;=($D$20+$A$20),H3,"Descartado"))))</f>
        <v/>
      </c>
    </row>
    <row r="4" spans="1:9" x14ac:dyDescent="0.25">
      <c r="A4" s="37"/>
      <c r="B4" s="34"/>
      <c r="C4" s="35"/>
      <c r="D4" s="35"/>
      <c r="E4" s="36"/>
      <c r="F4" s="36"/>
      <c r="G4" s="5"/>
      <c r="H4" s="16"/>
      <c r="I4" s="17" t="str">
        <f t="shared" ref="I4:I17" si="0">IF(H4="","",(IF($C$20&lt;25%,"n/a",IF(H4&lt;=($D$20+$A$20),H4,"Descartado"))))</f>
        <v/>
      </c>
    </row>
    <row r="5" spans="1:9" x14ac:dyDescent="0.25">
      <c r="A5" s="37"/>
      <c r="B5" s="34"/>
      <c r="C5" s="35"/>
      <c r="D5" s="35"/>
      <c r="E5" s="36"/>
      <c r="F5" s="36"/>
      <c r="G5" s="5"/>
      <c r="H5" s="16"/>
      <c r="I5" s="17" t="str">
        <f t="shared" si="0"/>
        <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A18" sqref="A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85</v>
      </c>
      <c r="B3" s="33"/>
      <c r="C3" s="35" t="s">
        <v>7</v>
      </c>
      <c r="D3" s="35"/>
      <c r="E3" s="36">
        <f>IF(C20&lt;=25%,D20,MIN(E20:F20))</f>
        <v>0</v>
      </c>
      <c r="F3" s="36">
        <f>MIN(H3:H17)</f>
        <v>0</v>
      </c>
      <c r="G3" s="5"/>
      <c r="H3" s="16"/>
      <c r="I3" s="17" t="str">
        <f>IF(H3="","",(IF($C$20&lt;25%,"n/a",IF(H3&lt;=($D$20+$A$20),H3,"Descartado"))))</f>
        <v/>
      </c>
    </row>
    <row r="4" spans="1:9" x14ac:dyDescent="0.25">
      <c r="A4" s="37"/>
      <c r="B4" s="34"/>
      <c r="C4" s="35"/>
      <c r="D4" s="35"/>
      <c r="E4" s="36"/>
      <c r="F4" s="36"/>
      <c r="G4" s="5"/>
      <c r="H4" s="16"/>
      <c r="I4" s="17" t="str">
        <f t="shared" ref="I4:I17" si="0">IF(H4="","",(IF($C$20&lt;25%,"n/a",IF(H4&lt;=($D$20+$A$20),H4,"Descartado"))))</f>
        <v/>
      </c>
    </row>
    <row r="5" spans="1:9" x14ac:dyDescent="0.25">
      <c r="A5" s="37"/>
      <c r="B5" s="34"/>
      <c r="C5" s="35"/>
      <c r="D5" s="35"/>
      <c r="E5" s="36"/>
      <c r="F5" s="36"/>
      <c r="G5" s="5"/>
      <c r="H5" s="16"/>
      <c r="I5" s="17" t="str">
        <f t="shared" si="0"/>
        <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A18" sqref="A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86</v>
      </c>
      <c r="B3" s="33"/>
      <c r="C3" s="35" t="s">
        <v>7</v>
      </c>
      <c r="D3" s="35"/>
      <c r="E3" s="36">
        <f>IF(C20&lt;=25%,D20,MIN(E20:F20))</f>
        <v>0</v>
      </c>
      <c r="F3" s="36">
        <f>MIN(H3:H17)</f>
        <v>0</v>
      </c>
      <c r="G3" s="5"/>
      <c r="H3" s="16"/>
      <c r="I3" s="17" t="str">
        <f>IF(H3="","",(IF($C$20&lt;25%,"n/a",IF(H3&lt;=($D$20+$A$20),H3,"Descartado"))))</f>
        <v/>
      </c>
    </row>
    <row r="4" spans="1:9" x14ac:dyDescent="0.25">
      <c r="A4" s="37"/>
      <c r="B4" s="34"/>
      <c r="C4" s="35"/>
      <c r="D4" s="35"/>
      <c r="E4" s="36"/>
      <c r="F4" s="36"/>
      <c r="G4" s="5"/>
      <c r="H4" s="16"/>
      <c r="I4" s="17" t="str">
        <f t="shared" ref="I4:I17" si="0">IF(H4="","",(IF($C$20&lt;25%,"n/a",IF(H4&lt;=($D$20+$A$20),H4,"Descartado"))))</f>
        <v/>
      </c>
    </row>
    <row r="5" spans="1:9" x14ac:dyDescent="0.25">
      <c r="A5" s="37"/>
      <c r="B5" s="34"/>
      <c r="C5" s="35"/>
      <c r="D5" s="35"/>
      <c r="E5" s="36"/>
      <c r="F5" s="36"/>
      <c r="G5" s="5"/>
      <c r="H5" s="16"/>
      <c r="I5" s="17" t="str">
        <f t="shared" si="0"/>
        <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A18" sqref="A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87</v>
      </c>
      <c r="B3" s="33"/>
      <c r="C3" s="35" t="s">
        <v>7</v>
      </c>
      <c r="D3" s="35"/>
      <c r="E3" s="36">
        <f>IF(C20&lt;=25%,D20,MIN(E20:F20))</f>
        <v>0</v>
      </c>
      <c r="F3" s="36">
        <f>MIN(H3:H17)</f>
        <v>0</v>
      </c>
      <c r="G3" s="5"/>
      <c r="H3" s="16"/>
      <c r="I3" s="17" t="str">
        <f>IF(H3="","",(IF($C$20&lt;25%,"n/a",IF(H3&lt;=($D$20+$A$20),H3,"Descartado"))))</f>
        <v/>
      </c>
    </row>
    <row r="4" spans="1:9" x14ac:dyDescent="0.25">
      <c r="A4" s="37"/>
      <c r="B4" s="34"/>
      <c r="C4" s="35"/>
      <c r="D4" s="35"/>
      <c r="E4" s="36"/>
      <c r="F4" s="36"/>
      <c r="G4" s="5"/>
      <c r="H4" s="16"/>
      <c r="I4" s="17" t="str">
        <f t="shared" ref="I4:I17" si="0">IF(H4="","",(IF($C$20&lt;25%,"n/a",IF(H4&lt;=($D$20+$A$20),H4,"Descartado"))))</f>
        <v/>
      </c>
    </row>
    <row r="5" spans="1:9" x14ac:dyDescent="0.25">
      <c r="A5" s="37"/>
      <c r="B5" s="34"/>
      <c r="C5" s="35"/>
      <c r="D5" s="35"/>
      <c r="E5" s="36"/>
      <c r="F5" s="36"/>
      <c r="G5" s="5"/>
      <c r="H5" s="16"/>
      <c r="I5" s="17" t="str">
        <f t="shared" si="0"/>
        <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A18" sqref="A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88</v>
      </c>
      <c r="B3" s="33"/>
      <c r="C3" s="35" t="s">
        <v>7</v>
      </c>
      <c r="D3" s="35"/>
      <c r="E3" s="36">
        <f>IF(C20&lt;=25%,D20,MIN(E20:F20))</f>
        <v>0</v>
      </c>
      <c r="F3" s="36">
        <f>MIN(H3:H17)</f>
        <v>0</v>
      </c>
      <c r="G3" s="5"/>
      <c r="H3" s="16"/>
      <c r="I3" s="17" t="str">
        <f>IF(H3="","",(IF($C$20&lt;25%,"n/a",IF(H3&lt;=($D$20+$A$20),H3,"Descartado"))))</f>
        <v/>
      </c>
    </row>
    <row r="4" spans="1:9" x14ac:dyDescent="0.25">
      <c r="A4" s="37"/>
      <c r="B4" s="34"/>
      <c r="C4" s="35"/>
      <c r="D4" s="35"/>
      <c r="E4" s="36"/>
      <c r="F4" s="36"/>
      <c r="G4" s="5"/>
      <c r="H4" s="16"/>
      <c r="I4" s="17" t="str">
        <f t="shared" ref="I4:I17" si="0">IF(H4="","",(IF($C$20&lt;25%,"n/a",IF(H4&lt;=($D$20+$A$20),H4,"Descartado"))))</f>
        <v/>
      </c>
    </row>
    <row r="5" spans="1:9" x14ac:dyDescent="0.25">
      <c r="A5" s="37"/>
      <c r="B5" s="34"/>
      <c r="C5" s="35"/>
      <c r="D5" s="35"/>
      <c r="E5" s="36"/>
      <c r="F5" s="36"/>
      <c r="G5" s="5"/>
      <c r="H5" s="16"/>
      <c r="I5" s="17" t="str">
        <f t="shared" si="0"/>
        <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A18" sqref="A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89</v>
      </c>
      <c r="B3" s="33"/>
      <c r="C3" s="35" t="s">
        <v>7</v>
      </c>
      <c r="D3" s="35"/>
      <c r="E3" s="36">
        <f>IF(C20&lt;=25%,D20,MIN(E20:F20))</f>
        <v>0</v>
      </c>
      <c r="F3" s="36">
        <f>MIN(H3:H17)</f>
        <v>0</v>
      </c>
      <c r="G3" s="5"/>
      <c r="H3" s="16"/>
      <c r="I3" s="17" t="str">
        <f>IF(H3="","",(IF($C$20&lt;25%,"n/a",IF(H3&lt;=($D$20+$A$20),H3,"Descartado"))))</f>
        <v/>
      </c>
    </row>
    <row r="4" spans="1:9" x14ac:dyDescent="0.25">
      <c r="A4" s="37"/>
      <c r="B4" s="34"/>
      <c r="C4" s="35"/>
      <c r="D4" s="35"/>
      <c r="E4" s="36"/>
      <c r="F4" s="36"/>
      <c r="G4" s="5"/>
      <c r="H4" s="16"/>
      <c r="I4" s="17" t="str">
        <f t="shared" ref="I4:I17" si="0">IF(H4="","",(IF($C$20&lt;25%,"n/a",IF(H4&lt;=($D$20+$A$20),H4,"Descartado"))))</f>
        <v/>
      </c>
    </row>
    <row r="5" spans="1:9" x14ac:dyDescent="0.25">
      <c r="A5" s="37"/>
      <c r="B5" s="34"/>
      <c r="C5" s="35"/>
      <c r="D5" s="35"/>
      <c r="E5" s="36"/>
      <c r="F5" s="36"/>
      <c r="G5" s="5"/>
      <c r="H5" s="16"/>
      <c r="I5" s="17" t="str">
        <f t="shared" si="0"/>
        <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A18" sqref="A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90</v>
      </c>
      <c r="B3" s="33"/>
      <c r="C3" s="35" t="s">
        <v>7</v>
      </c>
      <c r="D3" s="35"/>
      <c r="E3" s="36">
        <f>IF(C20&lt;=25%,D20,MIN(E20:F20))</f>
        <v>0</v>
      </c>
      <c r="F3" s="36">
        <f>MIN(H3:H17)</f>
        <v>0</v>
      </c>
      <c r="G3" s="5"/>
      <c r="H3" s="16"/>
      <c r="I3" s="17" t="str">
        <f>IF(H3="","",(IF($C$20&lt;25%,"n/a",IF(H3&lt;=($D$20+$A$20),H3,"Descartado"))))</f>
        <v/>
      </c>
    </row>
    <row r="4" spans="1:9" x14ac:dyDescent="0.25">
      <c r="A4" s="37"/>
      <c r="B4" s="34"/>
      <c r="C4" s="35"/>
      <c r="D4" s="35"/>
      <c r="E4" s="36"/>
      <c r="F4" s="36"/>
      <c r="G4" s="5"/>
      <c r="H4" s="16"/>
      <c r="I4" s="17" t="str">
        <f t="shared" ref="I4:I17" si="0">IF(H4="","",(IF($C$20&lt;25%,"n/a",IF(H4&lt;=($D$20+$A$20),H4,"Descartado"))))</f>
        <v/>
      </c>
    </row>
    <row r="5" spans="1:9" x14ac:dyDescent="0.25">
      <c r="A5" s="37"/>
      <c r="B5" s="34"/>
      <c r="C5" s="35"/>
      <c r="D5" s="35"/>
      <c r="E5" s="36"/>
      <c r="F5" s="36"/>
      <c r="G5" s="5"/>
      <c r="H5" s="16"/>
      <c r="I5" s="17" t="str">
        <f t="shared" si="0"/>
        <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A18" sqref="A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91</v>
      </c>
      <c r="B3" s="33"/>
      <c r="C3" s="35" t="s">
        <v>7</v>
      </c>
      <c r="D3" s="35"/>
      <c r="E3" s="36">
        <f>IF(C20&lt;=25%,D20,MIN(E20:F20))</f>
        <v>0</v>
      </c>
      <c r="F3" s="36">
        <f>MIN(H3:H17)</f>
        <v>0</v>
      </c>
      <c r="G3" s="5"/>
      <c r="H3" s="16"/>
      <c r="I3" s="17" t="str">
        <f>IF(H3="","",(IF($C$20&lt;25%,"n/a",IF(H3&lt;=($D$20+$A$20),H3,"Descartado"))))</f>
        <v/>
      </c>
    </row>
    <row r="4" spans="1:9" x14ac:dyDescent="0.25">
      <c r="A4" s="37"/>
      <c r="B4" s="34"/>
      <c r="C4" s="35"/>
      <c r="D4" s="35"/>
      <c r="E4" s="36"/>
      <c r="F4" s="36"/>
      <c r="G4" s="5"/>
      <c r="H4" s="16"/>
      <c r="I4" s="17" t="str">
        <f t="shared" ref="I4:I17" si="0">IF(H4="","",(IF($C$20&lt;25%,"n/a",IF(H4&lt;=($D$20+$A$20),H4,"Descartado"))))</f>
        <v/>
      </c>
    </row>
    <row r="5" spans="1:9" x14ac:dyDescent="0.25">
      <c r="A5" s="37"/>
      <c r="B5" s="34"/>
      <c r="C5" s="35"/>
      <c r="D5" s="35"/>
      <c r="E5" s="36"/>
      <c r="F5" s="36"/>
      <c r="G5" s="5"/>
      <c r="H5" s="16"/>
      <c r="I5" s="17" t="str">
        <f t="shared" si="0"/>
        <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A18" sqref="A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92</v>
      </c>
      <c r="B3" s="33"/>
      <c r="C3" s="35" t="s">
        <v>7</v>
      </c>
      <c r="D3" s="35"/>
      <c r="E3" s="36">
        <f>IF(C20&lt;=25%,D20,MIN(E20:F20))</f>
        <v>0</v>
      </c>
      <c r="F3" s="36">
        <f>MIN(H3:H17)</f>
        <v>0</v>
      </c>
      <c r="G3" s="5"/>
      <c r="H3" s="16"/>
      <c r="I3" s="17" t="str">
        <f>IF(H3="","",(IF($C$20&lt;25%,"n/a",IF(H3&lt;=($D$20+$A$20),H3,"Descartado"))))</f>
        <v/>
      </c>
    </row>
    <row r="4" spans="1:9" x14ac:dyDescent="0.25">
      <c r="A4" s="37"/>
      <c r="B4" s="34"/>
      <c r="C4" s="35"/>
      <c r="D4" s="35"/>
      <c r="E4" s="36"/>
      <c r="F4" s="36"/>
      <c r="G4" s="5"/>
      <c r="H4" s="16"/>
      <c r="I4" s="17" t="str">
        <f t="shared" ref="I4:I17" si="0">IF(H4="","",(IF($C$20&lt;25%,"n/a",IF(H4&lt;=($D$20+$A$20),H4,"Descartado"))))</f>
        <v/>
      </c>
    </row>
    <row r="5" spans="1:9" x14ac:dyDescent="0.25">
      <c r="A5" s="37"/>
      <c r="B5" s="34"/>
      <c r="C5" s="35"/>
      <c r="D5" s="35"/>
      <c r="E5" s="36"/>
      <c r="F5" s="36"/>
      <c r="G5" s="5"/>
      <c r="H5" s="16"/>
      <c r="I5" s="17" t="str">
        <f t="shared" si="0"/>
        <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A18" sqref="A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93</v>
      </c>
      <c r="B3" s="33"/>
      <c r="C3" s="35" t="s">
        <v>7</v>
      </c>
      <c r="D3" s="35"/>
      <c r="E3" s="36">
        <f>IF(C20&lt;=25%,D20,MIN(E20:F20))</f>
        <v>0</v>
      </c>
      <c r="F3" s="36">
        <f>MIN(H3:H17)</f>
        <v>0</v>
      </c>
      <c r="G3" s="5"/>
      <c r="H3" s="16"/>
      <c r="I3" s="17" t="str">
        <f>IF(H3="","",(IF($C$20&lt;25%,"n/a",IF(H3&lt;=($D$20+$A$20),H3,"Descartado"))))</f>
        <v/>
      </c>
    </row>
    <row r="4" spans="1:9" x14ac:dyDescent="0.25">
      <c r="A4" s="37"/>
      <c r="B4" s="34"/>
      <c r="C4" s="35"/>
      <c r="D4" s="35"/>
      <c r="E4" s="36"/>
      <c r="F4" s="36"/>
      <c r="G4" s="5"/>
      <c r="H4" s="16"/>
      <c r="I4" s="17" t="str">
        <f t="shared" ref="I4:I17" si="0">IF(H4="","",(IF($C$20&lt;25%,"n/a",IF(H4&lt;=($D$20+$A$20),H4,"Descartado"))))</f>
        <v/>
      </c>
    </row>
    <row r="5" spans="1:9" x14ac:dyDescent="0.25">
      <c r="A5" s="37"/>
      <c r="B5" s="34"/>
      <c r="C5" s="35"/>
      <c r="D5" s="35"/>
      <c r="E5" s="36"/>
      <c r="F5" s="36"/>
      <c r="G5" s="5"/>
      <c r="H5" s="16"/>
      <c r="I5" s="17" t="str">
        <f t="shared" si="0"/>
        <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A18" sqref="A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94</v>
      </c>
      <c r="B3" s="33"/>
      <c r="C3" s="35" t="s">
        <v>7</v>
      </c>
      <c r="D3" s="35"/>
      <c r="E3" s="36">
        <f>IF(C20&lt;=25%,D20,MIN(E20:F20))</f>
        <v>0</v>
      </c>
      <c r="F3" s="36">
        <f>MIN(H3:H17)</f>
        <v>0</v>
      </c>
      <c r="G3" s="5"/>
      <c r="H3" s="16"/>
      <c r="I3" s="17" t="str">
        <f>IF(H3="","",(IF($C$20&lt;25%,"n/a",IF(H3&lt;=($D$20+$A$20),H3,"Descartado"))))</f>
        <v/>
      </c>
    </row>
    <row r="4" spans="1:9" x14ac:dyDescent="0.25">
      <c r="A4" s="37"/>
      <c r="B4" s="34"/>
      <c r="C4" s="35"/>
      <c r="D4" s="35"/>
      <c r="E4" s="36"/>
      <c r="F4" s="36"/>
      <c r="G4" s="5"/>
      <c r="H4" s="16"/>
      <c r="I4" s="17" t="str">
        <f t="shared" ref="I4:I17" si="0">IF(H4="","",(IF($C$20&lt;25%,"n/a",IF(H4&lt;=($D$20+$A$20),H4,"Descartado"))))</f>
        <v/>
      </c>
    </row>
    <row r="5" spans="1:9" x14ac:dyDescent="0.25">
      <c r="A5" s="37"/>
      <c r="B5" s="34"/>
      <c r="C5" s="35"/>
      <c r="D5" s="35"/>
      <c r="E5" s="36"/>
      <c r="F5" s="36"/>
      <c r="G5" s="5"/>
      <c r="H5" s="16"/>
      <c r="I5" s="17" t="str">
        <f t="shared" si="0"/>
        <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A18" sqref="A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95</v>
      </c>
      <c r="B3" s="33"/>
      <c r="C3" s="35" t="s">
        <v>7</v>
      </c>
      <c r="D3" s="35"/>
      <c r="E3" s="36">
        <f>IF(C20&lt;=25%,D20,MIN(E20:F20))</f>
        <v>0</v>
      </c>
      <c r="F3" s="36">
        <f>MIN(H3:H17)</f>
        <v>0</v>
      </c>
      <c r="G3" s="5"/>
      <c r="H3" s="16"/>
      <c r="I3" s="17" t="str">
        <f>IF(H3="","",(IF($C$20&lt;25%,"n/a",IF(H3&lt;=($D$20+$A$20),H3,"Descartado"))))</f>
        <v/>
      </c>
    </row>
    <row r="4" spans="1:9" x14ac:dyDescent="0.25">
      <c r="A4" s="37"/>
      <c r="B4" s="34"/>
      <c r="C4" s="35"/>
      <c r="D4" s="35"/>
      <c r="E4" s="36"/>
      <c r="F4" s="36"/>
      <c r="G4" s="5"/>
      <c r="H4" s="16"/>
      <c r="I4" s="17" t="str">
        <f t="shared" ref="I4:I17" si="0">IF(H4="","",(IF($C$20&lt;25%,"n/a",IF(H4&lt;=($D$20+$A$20),H4,"Descartado"))))</f>
        <v/>
      </c>
    </row>
    <row r="5" spans="1:9" x14ac:dyDescent="0.25">
      <c r="A5" s="37"/>
      <c r="B5" s="34"/>
      <c r="C5" s="35"/>
      <c r="D5" s="35"/>
      <c r="E5" s="36"/>
      <c r="F5" s="36"/>
      <c r="G5" s="5"/>
      <c r="H5" s="16"/>
      <c r="I5" s="17" t="str">
        <f t="shared" si="0"/>
        <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A18" sqref="A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96</v>
      </c>
      <c r="B3" s="33"/>
      <c r="C3" s="35" t="s">
        <v>7</v>
      </c>
      <c r="D3" s="35"/>
      <c r="E3" s="36">
        <f>IF(C20&lt;=25%,D20,MIN(E20:F20))</f>
        <v>0</v>
      </c>
      <c r="F3" s="36">
        <f>MIN(H3:H17)</f>
        <v>0</v>
      </c>
      <c r="G3" s="5"/>
      <c r="H3" s="16"/>
      <c r="I3" s="17" t="str">
        <f>IF(H3="","",(IF($C$20&lt;25%,"n/a",IF(H3&lt;=($D$20+$A$20),H3,"Descartado"))))</f>
        <v/>
      </c>
    </row>
    <row r="4" spans="1:9" x14ac:dyDescent="0.25">
      <c r="A4" s="37"/>
      <c r="B4" s="34"/>
      <c r="C4" s="35"/>
      <c r="D4" s="35"/>
      <c r="E4" s="36"/>
      <c r="F4" s="36"/>
      <c r="G4" s="5"/>
      <c r="H4" s="16"/>
      <c r="I4" s="17" t="str">
        <f t="shared" ref="I4:I17" si="0">IF(H4="","",(IF($C$20&lt;25%,"n/a",IF(H4&lt;=($D$20+$A$20),H4,"Descartado"))))</f>
        <v/>
      </c>
    </row>
    <row r="5" spans="1:9" x14ac:dyDescent="0.25">
      <c r="A5" s="37"/>
      <c r="B5" s="34"/>
      <c r="C5" s="35"/>
      <c r="D5" s="35"/>
      <c r="E5" s="36"/>
      <c r="F5" s="36"/>
      <c r="G5" s="5"/>
      <c r="H5" s="16"/>
      <c r="I5" s="17" t="str">
        <f t="shared" si="0"/>
        <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A18" sqref="A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97</v>
      </c>
      <c r="B3" s="33"/>
      <c r="C3" s="35" t="s">
        <v>7</v>
      </c>
      <c r="D3" s="35"/>
      <c r="E3" s="36">
        <f>IF(C20&lt;=25%,D20,MIN(E20:F20))</f>
        <v>0</v>
      </c>
      <c r="F3" s="36">
        <f>MIN(H3:H17)</f>
        <v>0</v>
      </c>
      <c r="G3" s="5"/>
      <c r="H3" s="16"/>
      <c r="I3" s="17" t="str">
        <f>IF(H3="","",(IF($C$20&lt;25%,"n/a",IF(H3&lt;=($D$20+$A$20),H3,"Descartado"))))</f>
        <v/>
      </c>
    </row>
    <row r="4" spans="1:9" x14ac:dyDescent="0.25">
      <c r="A4" s="37"/>
      <c r="B4" s="34"/>
      <c r="C4" s="35"/>
      <c r="D4" s="35"/>
      <c r="E4" s="36"/>
      <c r="F4" s="36"/>
      <c r="G4" s="5"/>
      <c r="H4" s="16"/>
      <c r="I4" s="17" t="str">
        <f t="shared" ref="I4:I17" si="0">IF(H4="","",(IF($C$20&lt;25%,"n/a",IF(H4&lt;=($D$20+$A$20),H4,"Descartado"))))</f>
        <v/>
      </c>
    </row>
    <row r="5" spans="1:9" x14ac:dyDescent="0.25">
      <c r="A5" s="37"/>
      <c r="B5" s="34"/>
      <c r="C5" s="35"/>
      <c r="D5" s="35"/>
      <c r="E5" s="36"/>
      <c r="F5" s="36"/>
      <c r="G5" s="5"/>
      <c r="H5" s="16"/>
      <c r="I5" s="17" t="str">
        <f t="shared" si="0"/>
        <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A18" sqref="A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98</v>
      </c>
      <c r="B3" s="33"/>
      <c r="C3" s="35" t="s">
        <v>7</v>
      </c>
      <c r="D3" s="35"/>
      <c r="E3" s="36">
        <f>IF(C20&lt;=25%,D20,MIN(E20:F20))</f>
        <v>0</v>
      </c>
      <c r="F3" s="36">
        <f>MIN(H3:H17)</f>
        <v>0</v>
      </c>
      <c r="G3" s="5"/>
      <c r="H3" s="16"/>
      <c r="I3" s="17" t="str">
        <f>IF(H3="","",(IF($C$20&lt;25%,"n/a",IF(H3&lt;=($D$20+$A$20),H3,"Descartado"))))</f>
        <v/>
      </c>
    </row>
    <row r="4" spans="1:9" x14ac:dyDescent="0.25">
      <c r="A4" s="37"/>
      <c r="B4" s="34"/>
      <c r="C4" s="35"/>
      <c r="D4" s="35"/>
      <c r="E4" s="36"/>
      <c r="F4" s="36"/>
      <c r="G4" s="5"/>
      <c r="H4" s="16"/>
      <c r="I4" s="17" t="str">
        <f t="shared" ref="I4:I17" si="0">IF(H4="","",(IF($C$20&lt;25%,"n/a",IF(H4&lt;=($D$20+$A$20),H4,"Descartado"))))</f>
        <v/>
      </c>
    </row>
    <row r="5" spans="1:9" x14ac:dyDescent="0.25">
      <c r="A5" s="37"/>
      <c r="B5" s="34"/>
      <c r="C5" s="35"/>
      <c r="D5" s="35"/>
      <c r="E5" s="36"/>
      <c r="F5" s="36"/>
      <c r="G5" s="5"/>
      <c r="H5" s="16"/>
      <c r="I5" s="17" t="str">
        <f t="shared" si="0"/>
        <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A18" sqref="A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99</v>
      </c>
      <c r="B3" s="33"/>
      <c r="C3" s="35" t="s">
        <v>7</v>
      </c>
      <c r="D3" s="35"/>
      <c r="E3" s="36">
        <f>IF(C20&lt;=25%,D20,MIN(E20:F20))</f>
        <v>0</v>
      </c>
      <c r="F3" s="36">
        <f>MIN(H3:H17)</f>
        <v>0</v>
      </c>
      <c r="G3" s="5"/>
      <c r="H3" s="16"/>
      <c r="I3" s="17" t="str">
        <f>IF(H3="","",(IF($C$20&lt;25%,"n/a",IF(H3&lt;=($D$20+$A$20),H3,"Descartado"))))</f>
        <v/>
      </c>
    </row>
    <row r="4" spans="1:9" x14ac:dyDescent="0.25">
      <c r="A4" s="37"/>
      <c r="B4" s="34"/>
      <c r="C4" s="35"/>
      <c r="D4" s="35"/>
      <c r="E4" s="36"/>
      <c r="F4" s="36"/>
      <c r="G4" s="5"/>
      <c r="H4" s="16"/>
      <c r="I4" s="17" t="str">
        <f t="shared" ref="I4:I17" si="0">IF(H4="","",(IF($C$20&lt;25%,"n/a",IF(H4&lt;=($D$20+$A$20),H4,"Descartado"))))</f>
        <v/>
      </c>
    </row>
    <row r="5" spans="1:9" x14ac:dyDescent="0.25">
      <c r="A5" s="37"/>
      <c r="B5" s="34"/>
      <c r="C5" s="35"/>
      <c r="D5" s="35"/>
      <c r="E5" s="36"/>
      <c r="F5" s="36"/>
      <c r="G5" s="5"/>
      <c r="H5" s="16"/>
      <c r="I5" s="17" t="str">
        <f t="shared" si="0"/>
        <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A18" sqref="A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8</v>
      </c>
      <c r="B1" s="32"/>
      <c r="C1" s="32"/>
      <c r="D1" s="32"/>
      <c r="E1" s="32"/>
      <c r="F1" s="32"/>
      <c r="G1" s="32"/>
      <c r="H1" s="32"/>
      <c r="I1" s="32"/>
    </row>
    <row r="2" spans="1:9" s="4" customFormat="1" ht="36" x14ac:dyDescent="0.25">
      <c r="A2" s="30" t="s">
        <v>1</v>
      </c>
      <c r="B2" s="30" t="s">
        <v>2</v>
      </c>
      <c r="C2" s="30" t="s">
        <v>3</v>
      </c>
      <c r="D2" s="30" t="s">
        <v>4</v>
      </c>
      <c r="E2" s="30" t="s">
        <v>9</v>
      </c>
      <c r="F2" s="30" t="s">
        <v>10</v>
      </c>
      <c r="G2" s="30" t="s">
        <v>11</v>
      </c>
      <c r="H2" s="30" t="s">
        <v>12</v>
      </c>
      <c r="I2" s="30" t="s">
        <v>13</v>
      </c>
    </row>
    <row r="3" spans="1:9" x14ac:dyDescent="0.25">
      <c r="A3" s="37">
        <v>100</v>
      </c>
      <c r="B3" s="33"/>
      <c r="C3" s="35" t="s">
        <v>7</v>
      </c>
      <c r="D3" s="35"/>
      <c r="E3" s="36">
        <f>IF(C20&lt;=25%,D20,MIN(E20:F20))</f>
        <v>0</v>
      </c>
      <c r="F3" s="36">
        <f>MIN(H3:H17)</f>
        <v>0</v>
      </c>
      <c r="G3" s="5"/>
      <c r="H3" s="16"/>
      <c r="I3" s="17" t="str">
        <f>IF(H3="","",(IF($C$20&lt;25%,"n/a",IF(H3&lt;=($D$20+$A$20),H3,"Descartado"))))</f>
        <v/>
      </c>
    </row>
    <row r="4" spans="1:9" x14ac:dyDescent="0.25">
      <c r="A4" s="37"/>
      <c r="B4" s="34"/>
      <c r="C4" s="35"/>
      <c r="D4" s="35"/>
      <c r="E4" s="36"/>
      <c r="F4" s="36"/>
      <c r="G4" s="5"/>
      <c r="H4" s="16"/>
      <c r="I4" s="17" t="str">
        <f t="shared" ref="I4:I17" si="0">IF(H4="","",(IF($C$20&lt;25%,"n/a",IF(H4&lt;=($D$20+$A$20),H4,"Descartado"))))</f>
        <v/>
      </c>
    </row>
    <row r="5" spans="1:9" x14ac:dyDescent="0.25">
      <c r="A5" s="37"/>
      <c r="B5" s="34"/>
      <c r="C5" s="35"/>
      <c r="D5" s="35"/>
      <c r="E5" s="36"/>
      <c r="F5" s="36"/>
      <c r="G5" s="5"/>
      <c r="H5" s="16"/>
      <c r="I5" s="17" t="str">
        <f t="shared" si="0"/>
        <v/>
      </c>
    </row>
    <row r="6" spans="1:9" x14ac:dyDescent="0.25">
      <c r="A6" s="37"/>
      <c r="B6" s="34"/>
      <c r="C6" s="35"/>
      <c r="D6" s="35"/>
      <c r="E6" s="36"/>
      <c r="F6" s="36"/>
      <c r="G6" s="5"/>
      <c r="H6" s="16"/>
      <c r="I6" s="17" t="str">
        <f t="shared" si="0"/>
        <v/>
      </c>
    </row>
    <row r="7" spans="1:9" x14ac:dyDescent="0.25">
      <c r="A7" s="37"/>
      <c r="B7" s="34"/>
      <c r="C7" s="35"/>
      <c r="D7" s="35"/>
      <c r="E7" s="36"/>
      <c r="F7" s="36"/>
      <c r="G7" s="5"/>
      <c r="H7" s="16"/>
      <c r="I7" s="17" t="str">
        <f t="shared" si="0"/>
        <v/>
      </c>
    </row>
    <row r="8" spans="1:9" x14ac:dyDescent="0.25">
      <c r="A8" s="37"/>
      <c r="B8" s="34"/>
      <c r="C8" s="35"/>
      <c r="D8" s="35"/>
      <c r="E8" s="36"/>
      <c r="F8" s="36"/>
      <c r="G8" s="5"/>
      <c r="H8" s="16"/>
      <c r="I8" s="17" t="str">
        <f t="shared" si="0"/>
        <v/>
      </c>
    </row>
    <row r="9" spans="1:9" x14ac:dyDescent="0.25">
      <c r="A9" s="37"/>
      <c r="B9" s="34"/>
      <c r="C9" s="35"/>
      <c r="D9" s="35"/>
      <c r="E9" s="36"/>
      <c r="F9" s="36"/>
      <c r="G9" s="5"/>
      <c r="H9" s="16"/>
      <c r="I9" s="17" t="str">
        <f t="shared" si="0"/>
        <v/>
      </c>
    </row>
    <row r="10" spans="1:9" x14ac:dyDescent="0.25">
      <c r="A10" s="37"/>
      <c r="B10" s="34"/>
      <c r="C10" s="35"/>
      <c r="D10" s="35"/>
      <c r="E10" s="36"/>
      <c r="F10" s="36"/>
      <c r="G10" s="5"/>
      <c r="H10" s="16"/>
      <c r="I10" s="17" t="str">
        <f t="shared" si="0"/>
        <v/>
      </c>
    </row>
    <row r="11" spans="1:9" x14ac:dyDescent="0.25">
      <c r="A11" s="37"/>
      <c r="B11" s="34"/>
      <c r="C11" s="35"/>
      <c r="D11" s="35"/>
      <c r="E11" s="36"/>
      <c r="F11" s="36"/>
      <c r="G11" s="5"/>
      <c r="H11" s="16"/>
      <c r="I11" s="17" t="str">
        <f t="shared" si="0"/>
        <v/>
      </c>
    </row>
    <row r="12" spans="1:9" x14ac:dyDescent="0.25">
      <c r="A12" s="37"/>
      <c r="B12" s="34"/>
      <c r="C12" s="35"/>
      <c r="D12" s="35"/>
      <c r="E12" s="36"/>
      <c r="F12" s="36"/>
      <c r="G12" s="5"/>
      <c r="H12" s="16"/>
      <c r="I12" s="17" t="str">
        <f t="shared" si="0"/>
        <v/>
      </c>
    </row>
    <row r="13" spans="1:9" x14ac:dyDescent="0.25">
      <c r="A13" s="37"/>
      <c r="B13" s="34"/>
      <c r="C13" s="35"/>
      <c r="D13" s="35"/>
      <c r="E13" s="36"/>
      <c r="F13" s="36"/>
      <c r="G13" s="5"/>
      <c r="H13" s="16"/>
      <c r="I13" s="17" t="str">
        <f t="shared" si="0"/>
        <v/>
      </c>
    </row>
    <row r="14" spans="1:9" x14ac:dyDescent="0.25">
      <c r="A14" s="37"/>
      <c r="B14" s="34"/>
      <c r="C14" s="35"/>
      <c r="D14" s="35"/>
      <c r="E14" s="36"/>
      <c r="F14" s="36"/>
      <c r="G14" s="5"/>
      <c r="H14" s="16"/>
      <c r="I14" s="17" t="str">
        <f t="shared" si="0"/>
        <v/>
      </c>
    </row>
    <row r="15" spans="1:9" x14ac:dyDescent="0.25">
      <c r="A15" s="37"/>
      <c r="B15" s="34"/>
      <c r="C15" s="35"/>
      <c r="D15" s="35"/>
      <c r="E15" s="36"/>
      <c r="F15" s="36"/>
      <c r="G15" s="5"/>
      <c r="H15" s="16"/>
      <c r="I15" s="17" t="str">
        <f t="shared" si="0"/>
        <v/>
      </c>
    </row>
    <row r="16" spans="1:9" x14ac:dyDescent="0.25">
      <c r="A16" s="37"/>
      <c r="B16" s="34"/>
      <c r="C16" s="35"/>
      <c r="D16" s="35"/>
      <c r="E16" s="36"/>
      <c r="F16" s="36"/>
      <c r="G16" s="5"/>
      <c r="H16" s="16"/>
      <c r="I16" s="17" t="str">
        <f t="shared" si="0"/>
        <v/>
      </c>
    </row>
    <row r="17" spans="1:9" x14ac:dyDescent="0.25">
      <c r="A17" s="37"/>
      <c r="B17" s="34"/>
      <c r="C17" s="35"/>
      <c r="D17" s="35"/>
      <c r="E17" s="36"/>
      <c r="F17" s="36"/>
      <c r="G17" s="5"/>
      <c r="H17" s="16"/>
      <c r="I17" s="17" t="str">
        <f t="shared" si="0"/>
        <v/>
      </c>
    </row>
    <row r="19" spans="1:9" s="4" customFormat="1" ht="24" x14ac:dyDescent="0.25">
      <c r="A19" s="30" t="s">
        <v>14</v>
      </c>
      <c r="B19" s="30" t="s">
        <v>15</v>
      </c>
      <c r="C19" s="30" t="s">
        <v>25</v>
      </c>
      <c r="D19" s="30" t="s">
        <v>16</v>
      </c>
      <c r="E19" s="30" t="s">
        <v>17</v>
      </c>
      <c r="F19" s="30" t="s">
        <v>18</v>
      </c>
      <c r="G19" s="31" t="s">
        <v>19</v>
      </c>
      <c r="H19" s="31"/>
    </row>
    <row r="20" spans="1:9" x14ac:dyDescent="0.25">
      <c r="A20" s="8" t="str">
        <f>IF(B20&lt;2,"n/a",(_xlfn.STDEV.S(H3:H17)))</f>
        <v>n/a</v>
      </c>
      <c r="B20" s="8">
        <f>COUNT(H3:H17)</f>
        <v>0</v>
      </c>
      <c r="C20" s="9" t="str">
        <f>IF(B20&lt;2,"n/a",(A20/D20))</f>
        <v>n/a</v>
      </c>
      <c r="D20" s="10" t="str">
        <f>IFERROR(ROUND(AVERAGE(H3:H17),2),"")</f>
        <v/>
      </c>
      <c r="E20" s="15" t="str">
        <f>IFERROR(ROUND(IF(B20&lt;2,"n/a",(IF(C20&lt;=25%,"n/a",AVERAGE(I3:I17)))),2),"n/a")</f>
        <v>n/a</v>
      </c>
      <c r="F20" s="10" t="str">
        <f>IFERROR(ROUND(MEDIAN(H3:H17),2),"")</f>
        <v/>
      </c>
      <c r="G20" s="11" t="str">
        <f>IFERROR(INDEX(G3:G17,MATCH(H20,H3:H17,0)),"")</f>
        <v/>
      </c>
      <c r="H20" s="12">
        <f>F3</f>
        <v>0</v>
      </c>
    </row>
    <row r="22" spans="1:9" x14ac:dyDescent="0.25">
      <c r="G22" s="13" t="s">
        <v>20</v>
      </c>
      <c r="H22" s="14">
        <f>IF(C20&lt;=25%,D20,MIN(E20:F20))</f>
        <v>0</v>
      </c>
    </row>
    <row r="23" spans="1:9" x14ac:dyDescent="0.25">
      <c r="G23" s="13" t="s">
        <v>6</v>
      </c>
      <c r="H23" s="14">
        <f>ROUND(H22,2)*D3</f>
        <v>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6"/>
  <sheetViews>
    <sheetView tabSelected="1" view="pageBreakPreview" zoomScaleNormal="100" zoomScaleSheetLayoutView="100" workbookViewId="0">
      <selection activeCell="C68" sqref="C68"/>
    </sheetView>
  </sheetViews>
  <sheetFormatPr defaultRowHeight="15" x14ac:dyDescent="0.25"/>
  <cols>
    <col min="1" max="2" width="6.7109375" style="1" customWidth="1"/>
    <col min="3" max="3" width="36.7109375" style="4" customWidth="1"/>
    <col min="4" max="4" width="12.7109375" style="1" customWidth="1"/>
    <col min="5" max="5" width="9.28515625" style="1" bestFit="1" customWidth="1"/>
    <col min="6" max="7" width="15.7109375" style="1" customWidth="1"/>
    <col min="8" max="16384" width="9.140625" style="1"/>
  </cols>
  <sheetData>
    <row r="1" spans="1:7" ht="15.75" x14ac:dyDescent="0.25">
      <c r="A1" s="38" t="s">
        <v>0</v>
      </c>
      <c r="B1" s="38"/>
      <c r="C1" s="38"/>
      <c r="D1" s="38"/>
      <c r="E1" s="38"/>
      <c r="F1" s="38"/>
      <c r="G1" s="38"/>
    </row>
    <row r="2" spans="1:7" ht="24" x14ac:dyDescent="0.25">
      <c r="A2" s="6" t="s">
        <v>29</v>
      </c>
      <c r="B2" s="6" t="s">
        <v>1</v>
      </c>
      <c r="C2" s="6" t="s">
        <v>2</v>
      </c>
      <c r="D2" s="6" t="s">
        <v>3</v>
      </c>
      <c r="E2" s="6" t="s">
        <v>4</v>
      </c>
      <c r="F2" s="6" t="s">
        <v>5</v>
      </c>
      <c r="G2" s="6" t="s">
        <v>30</v>
      </c>
    </row>
    <row r="3" spans="1:7" ht="150" x14ac:dyDescent="0.25">
      <c r="A3" s="25" t="s">
        <v>34</v>
      </c>
      <c r="B3" s="25">
        <f>Item1!A3</f>
        <v>1</v>
      </c>
      <c r="C3" s="27" t="str">
        <f>Item1!B3</f>
        <v>ADESIVO INSTANTÂNEO
À base de cianoacrilato,
Tubo com 5g.
Validade mínima de 11 meses a contar da data de recebimento definitivo.
Acondicionamento: embalagem individual</v>
      </c>
      <c r="D3" s="25" t="str">
        <f>Item1!C3</f>
        <v>unidade</v>
      </c>
      <c r="E3" s="25">
        <f>Item1!D3</f>
        <v>100</v>
      </c>
      <c r="F3" s="26">
        <f>Item1!E3</f>
        <v>10.18</v>
      </c>
      <c r="G3" s="26">
        <f>ROUND((E3*F3),2)</f>
        <v>1018</v>
      </c>
    </row>
    <row r="4" spans="1:7" ht="180" x14ac:dyDescent="0.25">
      <c r="A4" s="25" t="s">
        <v>34</v>
      </c>
      <c r="B4" s="25">
        <f>Item2!A3</f>
        <v>2</v>
      </c>
      <c r="C4" s="27" t="str">
        <f>Item2!B3</f>
        <v>ALMOFADA PARA CARIMBO
Dimensões mínimas: 5,0 x 9,0cm
· Esponja absorvente revestida em tecido
Tipo entintada
Cor Azul
Acondicionamento: caixa contendo, no máximo, 50 unidades.</v>
      </c>
      <c r="D4" s="25" t="str">
        <f>Item2!C3</f>
        <v>unidade</v>
      </c>
      <c r="E4" s="25">
        <f>Item2!D3</f>
        <v>10000</v>
      </c>
      <c r="F4" s="26">
        <f>Item2!E3</f>
        <v>4.59</v>
      </c>
      <c r="G4" s="26">
        <f t="shared" ref="G4:G29" si="0">ROUND((E4*F4),2)</f>
        <v>45900</v>
      </c>
    </row>
    <row r="5" spans="1:7" ht="150" x14ac:dyDescent="0.25">
      <c r="A5" s="25" t="s">
        <v>34</v>
      </c>
      <c r="B5" s="25">
        <f>Item3!A3</f>
        <v>3</v>
      </c>
      <c r="C5" s="27" t="str">
        <f>Item3!B3</f>
        <v>APONTADOR PARA LÁPIS
Tipo escolar
Em plástico reciclável
Quantidade de furos: 1
Acondicionamento: caixas com até 24 unidades</v>
      </c>
      <c r="D5" s="25" t="str">
        <f>Item3!C3</f>
        <v>unidade</v>
      </c>
      <c r="E5" s="25">
        <f>Item3!D3</f>
        <v>100</v>
      </c>
      <c r="F5" s="26">
        <f>Item3!E3</f>
        <v>0.66</v>
      </c>
      <c r="G5" s="26">
        <f t="shared" si="0"/>
        <v>66</v>
      </c>
    </row>
    <row r="6" spans="1:7" ht="345" x14ac:dyDescent="0.25">
      <c r="A6" s="25" t="s">
        <v>34</v>
      </c>
      <c r="B6" s="25">
        <f>Item4!A3</f>
        <v>4</v>
      </c>
      <c r="C6" s="27" t="str">
        <f>Item4!B3</f>
        <v>BARBANTE DE ALGODÃO
Cor branca;
Rolo com 250g;
N.º 8;
Origem renovável (algodão natural).
Preferência por algodão orgânico ou certificado (sem agrotóxicos), se possível
Produção local ou regional, se possível
Biodegradável e compostável.
Embalagem reciclável ou mínima.
Em embalagem individual;
Acondicionamento: embalagens com até 20 unidades.</v>
      </c>
      <c r="D6" s="25" t="str">
        <f>Item4!C3</f>
        <v>rolo</v>
      </c>
      <c r="E6" s="25">
        <f>Item4!D3</f>
        <v>600</v>
      </c>
      <c r="F6" s="26">
        <f>Item4!E3</f>
        <v>9.86</v>
      </c>
      <c r="G6" s="26">
        <f t="shared" si="0"/>
        <v>5916</v>
      </c>
    </row>
    <row r="7" spans="1:7" ht="255" x14ac:dyDescent="0.25">
      <c r="A7" s="25" t="s">
        <v>34</v>
      </c>
      <c r="B7" s="25">
        <f>Item5!A3</f>
        <v>5</v>
      </c>
      <c r="C7" s="27" t="str">
        <f>Item5!B3</f>
        <v>CADEADO
Livre de metais pesados tóxicos (chumbo, cádmio).
Corpo em latão maciço;
Haste em aço cromado;
Cor amarelo bronze;
Largura: 20 mm;
Altura: 40 mm;
Acondicionamento: individualmente, em caixa de papelão.</v>
      </c>
      <c r="D7" s="25" t="str">
        <f>Item5!C3</f>
        <v>unidade</v>
      </c>
      <c r="E7" s="25">
        <f>Item5!D3</f>
        <v>200</v>
      </c>
      <c r="F7" s="26">
        <f>Item5!E3</f>
        <v>14.52</v>
      </c>
      <c r="G7" s="26">
        <f t="shared" si="0"/>
        <v>2904</v>
      </c>
    </row>
    <row r="8" spans="1:7" ht="255" x14ac:dyDescent="0.25">
      <c r="A8" s="25" t="s">
        <v>34</v>
      </c>
      <c r="B8" s="25">
        <f>Item6!A3</f>
        <v>6</v>
      </c>
      <c r="C8" s="27" t="str">
        <f>Item6!B3</f>
        <v>CADEADO
Livre de metais pesados tóxicos (chumbo, cádmio).
Corpo em latão maciço;
Haste em aço cromado;
Cor amarelo bronze;
Largura: 50 mm;
Altura: 80 mm;
Acondicionamento: individualmente, em caixa de papelão.</v>
      </c>
      <c r="D8" s="25" t="str">
        <f>Item6!C3</f>
        <v>unidade</v>
      </c>
      <c r="E8" s="25">
        <f>Item6!D3</f>
        <v>200</v>
      </c>
      <c r="F8" s="26">
        <f>Item6!E3</f>
        <v>22.06</v>
      </c>
      <c r="G8" s="26">
        <f t="shared" si="0"/>
        <v>4412</v>
      </c>
    </row>
    <row r="9" spans="1:7" ht="360" x14ac:dyDescent="0.25">
      <c r="A9" s="25" t="s">
        <v>34</v>
      </c>
      <c r="B9" s="25">
        <f>Item7!A3</f>
        <v>7</v>
      </c>
      <c r="C9" s="27" t="str">
        <f>Item7!B3</f>
        <v>CAIXA ARQUIVO
Embalagem e colas não tóxicas.
Confeccionadas em papelão;
Parede simples;
Paredes externas na cor branca;
Baixa acidez (ph acima de 6);
Dimensões da caixa montada: (14 x 24 x 38) cm, (correspondendo respectivamente a largura, altura e profundidade (podendo variar em +/- 1 cm);
Acondicionamento: fardos cintados com duas fitas;
Estritamente conforme modelo disponível na Seção de Gestão de Almoxarifado do TRE-BA.</v>
      </c>
      <c r="D9" s="25" t="str">
        <f>Item7!C3</f>
        <v>unidade</v>
      </c>
      <c r="E9" s="25">
        <f>Item7!D3</f>
        <v>1000</v>
      </c>
      <c r="F9" s="26">
        <f>Item7!E3</f>
        <v>3.62</v>
      </c>
      <c r="G9" s="26">
        <f t="shared" si="0"/>
        <v>3620</v>
      </c>
    </row>
    <row r="10" spans="1:7" ht="270" x14ac:dyDescent="0.25">
      <c r="A10" s="25" t="s">
        <v>34</v>
      </c>
      <c r="B10" s="25">
        <f>Item8!A3</f>
        <v>8</v>
      </c>
      <c r="C10" s="27" t="str">
        <f>Item8!B3</f>
        <v>CAIXA DE PAPELÃO
Embalagem e colas não tóxicas.
De parede simples;
Confeccionadas em Kraft Gramatura: 450 g/m2;
Dimensões da caixa montada: (37 x 29 x 12,5) cm (comprimento x largura x altura). (podendo variar em +/- 0,5cm);
Acondicionamento: fardo com 25 unidades, cintados com 2 fitas;
Conforme modelo disponível na Seção de Gestão de Almoxarifado do TRE-BA.</v>
      </c>
      <c r="D10" s="25" t="str">
        <f>Item8!C3</f>
        <v>unidade</v>
      </c>
      <c r="E10" s="25">
        <f>Item8!D3</f>
        <v>20000</v>
      </c>
      <c r="F10" s="26">
        <f>Item8!E3</f>
        <v>2.57</v>
      </c>
      <c r="G10" s="26">
        <f t="shared" si="0"/>
        <v>51400</v>
      </c>
    </row>
    <row r="11" spans="1:7" ht="270" x14ac:dyDescent="0.25">
      <c r="A11" s="25" t="s">
        <v>34</v>
      </c>
      <c r="B11" s="25">
        <f>Item9!A3</f>
        <v>9</v>
      </c>
      <c r="C11" s="27" t="str">
        <f>Item9!B3</f>
        <v>CAIXA DE PAPELÃO
Embalagem e colas não tóxicas.
De parede simples;
Confeccionadas em Kraft Gramatura: 450g/m2;
Dimensões da caixa montada: (37 x 29 x 24,5) cm (comprimento x largura x altura). (podendo variar em +/- 0,5cm);
Acondicionamento: fardo com 25 unidades, cintados com 2 fitas;
Conforme modelo disponível na Seção de Gestão de Almoxarifado do TRE-BA</v>
      </c>
      <c r="D11" s="25" t="str">
        <f>Item9!C3</f>
        <v>unidade</v>
      </c>
      <c r="E11" s="25">
        <f>Item9!D3</f>
        <v>10000</v>
      </c>
      <c r="F11" s="26">
        <f>Item9!E3</f>
        <v>6.42</v>
      </c>
      <c r="G11" s="26">
        <f t="shared" si="0"/>
        <v>64200</v>
      </c>
    </row>
    <row r="12" spans="1:7" ht="360" x14ac:dyDescent="0.25">
      <c r="A12" s="25" t="s">
        <v>34</v>
      </c>
      <c r="B12" s="25">
        <f>Item10!A3</f>
        <v>10</v>
      </c>
      <c r="C12" s="27" t="str">
        <f>Item10!B3</f>
        <v>CANETA ESFEROGRÁFICA
Cor azul
· Em material plástico
· Ponta em aço inoxidável ou latão, com esfera de tungstênio
Corpo transparente
Selo de adequação à norma ABNT NBR 15236/2021.
Acondicionamento: caixa com 50 unidades;
Prazo de validade impresso na embalagem, não inferior a 18 meses contados da data do recebimento definitivo.
Marca de Referência: Bic, Compactor, Faber Castell, Pilot ou similar.</v>
      </c>
      <c r="D12" s="25" t="str">
        <f>Item10!C3</f>
        <v>unidade</v>
      </c>
      <c r="E12" s="25">
        <f>Item10!D3</f>
        <v>37500</v>
      </c>
      <c r="F12" s="26">
        <f>Item10!E3</f>
        <v>0.7</v>
      </c>
      <c r="G12" s="26">
        <f t="shared" si="0"/>
        <v>26250</v>
      </c>
    </row>
    <row r="13" spans="1:7" ht="360" x14ac:dyDescent="0.25">
      <c r="A13" s="25" t="s">
        <v>34</v>
      </c>
      <c r="B13" s="25">
        <f>Item11!A3</f>
        <v>11</v>
      </c>
      <c r="C13" s="27" t="str">
        <f>Item11!B3</f>
        <v>CANETA ESFEROGRÁFICA
Cor vermelha
· Em material plástico
· Ponta em aço inoxidável ou latão, com esfera de tungstênio
Corpo transparente
Selo de adequação à norma ABNT NBR 15236/2021.
Acondicionamento: caixa com 50 unidades;
Prazo de validade impresso na embalagem, não inferior a 18 meses contados da data do recebimento definitivo.
Marca de Referência: Bic, Compactor, Faber Castell, Pilot ou similar.</v>
      </c>
      <c r="D13" s="25" t="str">
        <f>Item11!C3</f>
        <v>unidade</v>
      </c>
      <c r="E13" s="25">
        <f>Item11!D3</f>
        <v>6000</v>
      </c>
      <c r="F13" s="26">
        <f>Item11!E3</f>
        <v>0.47</v>
      </c>
      <c r="G13" s="26">
        <f t="shared" si="0"/>
        <v>2820</v>
      </c>
    </row>
    <row r="14" spans="1:7" ht="195" x14ac:dyDescent="0.25">
      <c r="A14" s="25" t="s">
        <v>34</v>
      </c>
      <c r="B14" s="25">
        <f>Item12!A3</f>
        <v>12</v>
      </c>
      <c r="C14" s="27" t="str">
        <f>Item12!B3</f>
        <v>CANETA MARCA-TEXTO
· Em material plástico reciclável
· Ponta em poliéster
Fluorescente, Cor amarela,
Traço de 5 mm, podendo variar para +/- 1mm
Acondicionamento: caixas com 12 unidades.</v>
      </c>
      <c r="D14" s="25" t="str">
        <f>Item12!C3</f>
        <v>unidade</v>
      </c>
      <c r="E14" s="25">
        <f>Item12!D3</f>
        <v>1600</v>
      </c>
      <c r="F14" s="26">
        <f>Item12!E3</f>
        <v>0.89</v>
      </c>
      <c r="G14" s="26">
        <f t="shared" si="0"/>
        <v>1424</v>
      </c>
    </row>
    <row r="15" spans="1:7" ht="390" x14ac:dyDescent="0.25">
      <c r="A15" s="25" t="s">
        <v>34</v>
      </c>
      <c r="B15" s="25">
        <f>Item13!A3</f>
        <v>13</v>
      </c>
      <c r="C15" s="27" t="str">
        <f>Item13!B3</f>
        <v>CONE PARA SINALIZAÇÃO
Produção com PVC reciclado ou reciclável.
Livre de aditivos perigosos (ftalatos, chumbo, cádmio).
Durabilidade e possibilidade de reprocessamento.
Confeccionado em PVC flexível moldado (sem emendas)
Predominantemente na cor laranja
Com, no mínimo, 700 mm de altura e largura da base de 360 mm,
Com duas faixas brancas
Refletividade conforme películas tipo II (NBR 14644 da ABNT).
É obrigatório o fornecimento de prova para exame antes da confecção final.</v>
      </c>
      <c r="D15" s="25" t="str">
        <f>Item13!C3</f>
        <v>unidade</v>
      </c>
      <c r="E15" s="25">
        <f>Item13!D3</f>
        <v>160</v>
      </c>
      <c r="F15" s="26">
        <f>Item13!E3</f>
        <v>70.03</v>
      </c>
      <c r="G15" s="26">
        <f t="shared" si="0"/>
        <v>11204.8</v>
      </c>
    </row>
    <row r="16" spans="1:7" ht="210" x14ac:dyDescent="0.25">
      <c r="A16" s="25" t="s">
        <v>34</v>
      </c>
      <c r="B16" s="25">
        <f>Item14!A3</f>
        <v>14</v>
      </c>
      <c r="C16" s="27" t="str">
        <f>Item14!B3</f>
        <v>CORRENTE SOLDADA
Alta durabilidade
Aço com conteúdo reciclado.
Reciclável ao final da vida útil.
Revestimento galvanizado sem metais pesados tóxicos.
Com elos curtos e soldados;
Bitola: ¼ polegada</v>
      </c>
      <c r="D16" s="25" t="str">
        <f>Item14!C3</f>
        <v>metro</v>
      </c>
      <c r="E16" s="25">
        <f>Item14!D3</f>
        <v>30</v>
      </c>
      <c r="F16" s="26">
        <f>Item14!E3</f>
        <v>25.2</v>
      </c>
      <c r="G16" s="26">
        <f t="shared" si="0"/>
        <v>756</v>
      </c>
    </row>
    <row r="17" spans="1:7" ht="120" x14ac:dyDescent="0.25">
      <c r="A17" s="25" t="s">
        <v>34</v>
      </c>
      <c r="B17" s="25">
        <f>Item15!A3</f>
        <v>15</v>
      </c>
      <c r="C17" s="27" t="str">
        <f>Item15!B3</f>
        <v>CLIPS Nº 1
· Em aço inox
Tratamento superficial: niquelado
Acondicionamento: caixa com 100 unidades</v>
      </c>
      <c r="D17" s="25" t="str">
        <f>Item15!C3</f>
        <v>caixa</v>
      </c>
      <c r="E17" s="25">
        <f>Item15!D3</f>
        <v>2450</v>
      </c>
      <c r="F17" s="26">
        <f>Item15!E3</f>
        <v>2.13</v>
      </c>
      <c r="G17" s="26">
        <f t="shared" si="0"/>
        <v>5218.5</v>
      </c>
    </row>
    <row r="18" spans="1:7" ht="120" x14ac:dyDescent="0.25">
      <c r="A18" s="25" t="s">
        <v>34</v>
      </c>
      <c r="B18" s="25">
        <f>Item16!A3</f>
        <v>16</v>
      </c>
      <c r="C18" s="27" t="str">
        <f>Item16!B3</f>
        <v>CLIPS Nº 6
· Em aço inox
Tratamento superficial: niquelado
Acondicionamento: caixa com 50 unidades</v>
      </c>
      <c r="D18" s="25" t="str">
        <f>Item16!C3</f>
        <v>caixa</v>
      </c>
      <c r="E18" s="25">
        <f>Item16!D3</f>
        <v>2450</v>
      </c>
      <c r="F18" s="26">
        <f>Item16!E3</f>
        <v>2.19</v>
      </c>
      <c r="G18" s="26">
        <f t="shared" si="0"/>
        <v>5365.5</v>
      </c>
    </row>
    <row r="19" spans="1:7" ht="195" x14ac:dyDescent="0.25">
      <c r="A19" s="25" t="s">
        <v>34</v>
      </c>
      <c r="B19" s="25">
        <f>Item17!A3</f>
        <v>17</v>
      </c>
      <c r="C19" s="27" t="str">
        <f>Item17!B3</f>
        <v>COLA BRANCA
· À base de PVA atóxica
Tipo escolar
Frasco com 40g
Validade mínima de 18 meses contados da data de recebimento definitivo.
Acondicionamento: caixas com até 50 unidades.</v>
      </c>
      <c r="D19" s="25" t="str">
        <f>Item17!C3</f>
        <v>unidade</v>
      </c>
      <c r="E19" s="25">
        <f>Item17!D3</f>
        <v>6000</v>
      </c>
      <c r="F19" s="26">
        <f>Item17!E3</f>
        <v>0.86</v>
      </c>
      <c r="G19" s="26">
        <f t="shared" si="0"/>
        <v>5160</v>
      </c>
    </row>
    <row r="20" spans="1:7" ht="150" x14ac:dyDescent="0.25">
      <c r="A20" s="25" t="s">
        <v>34</v>
      </c>
      <c r="B20" s="25">
        <f>Item18!A3</f>
        <v>18</v>
      </c>
      <c r="C20" s="27" t="str">
        <f>Item18!B3</f>
        <v>ELÁSTICO PARA DINHEIRO
· Em látex natural ou reciclada
Nº 18
Pacote com 100 gramas
Acondicionamento: embalagens com até 50 pacotes</v>
      </c>
      <c r="D20" s="25" t="str">
        <f>Item18!C3</f>
        <v>pacote</v>
      </c>
      <c r="E20" s="25">
        <f>Item18!D3</f>
        <v>6000</v>
      </c>
      <c r="F20" s="26">
        <f>Item18!E3</f>
        <v>3.1</v>
      </c>
      <c r="G20" s="26">
        <f t="shared" si="0"/>
        <v>18600</v>
      </c>
    </row>
    <row r="21" spans="1:7" ht="360" x14ac:dyDescent="0.25">
      <c r="A21" s="25" t="s">
        <v>34</v>
      </c>
      <c r="B21" s="25">
        <f>Item19!A3</f>
        <v>19</v>
      </c>
      <c r="C21" s="27" t="str">
        <f>Item19!B3</f>
        <v>EMBALAGEM PARA MEMÓRIA DE RESULTADO
Confeccionado em papel kraft
Gramatura não inferior a 90g/m²
Medidas: 135 x 175mm, com variação de 10mm para mais ou para menos, com aba para fechamento
Revestido internamente com plástico bolha de, no mínimo, 25 micras
Fita dupla face na aba para fechamento
Emblema do TRE/BA
Modelo Anexo B3, também disponível na Seção de Gestão de Almoxarifado do TRE/BA
É obrigatório o fornecimento de prova para exame antes da confecção final.</v>
      </c>
      <c r="D21" s="25" t="str">
        <f>Item19!C3</f>
        <v>unidade</v>
      </c>
      <c r="E21" s="25">
        <f>Item19!D3</f>
        <v>20000</v>
      </c>
      <c r="F21" s="26">
        <f>Item19!E3</f>
        <v>1.53</v>
      </c>
      <c r="G21" s="26">
        <f t="shared" si="0"/>
        <v>30600</v>
      </c>
    </row>
    <row r="22" spans="1:7" ht="255" x14ac:dyDescent="0.25">
      <c r="A22" s="25" t="s">
        <v>34</v>
      </c>
      <c r="B22" s="25">
        <f>Item20!A3</f>
        <v>20</v>
      </c>
      <c r="C22" s="27" t="str">
        <f>Item20!B3</f>
        <v>ENVELOPE BRANCO COM JANELA
Papel alcalino
Dimensões: 23 x 11,5 cm (±1 cm)
Tipo correspondência
Gramatura não inferior a 90 g/m2
Com brasão da República
Inscrição, em cor preta, conforme anexo B4
Acondicionamento: caixas de papelão com 1000 unidades.</v>
      </c>
      <c r="D22" s="25" t="str">
        <f>Item20!C3</f>
        <v>unidade</v>
      </c>
      <c r="E22" s="25">
        <f>Item20!D3</f>
        <v>50000</v>
      </c>
      <c r="F22" s="26">
        <f>Item20!E3</f>
        <v>0.53</v>
      </c>
      <c r="G22" s="26">
        <f t="shared" si="0"/>
        <v>26500</v>
      </c>
    </row>
    <row r="23" spans="1:7" ht="255" x14ac:dyDescent="0.25">
      <c r="A23" s="25" t="s">
        <v>34</v>
      </c>
      <c r="B23" s="25">
        <f>Item21!A3</f>
        <v>21</v>
      </c>
      <c r="C23" s="27" t="str">
        <f>Item21!B3</f>
        <v>ENVELOPE BRANCO SEM JANELA
Papel alcalino
Dimensões: 23 x 11,5 cm (±1 cm)
Tipo correspondência
Gramatura não inferior a 90 g/m2
Com brasão da República
Inscrição, em cor preta, conforme anexo B4
Acondicionamento: caixas de papelão com 1000 unidades.</v>
      </c>
      <c r="D23" s="25" t="str">
        <f>Item21!C3</f>
        <v>unidade</v>
      </c>
      <c r="E23" s="25">
        <f>Item21!D3</f>
        <v>100000</v>
      </c>
      <c r="F23" s="26">
        <f>Item21!E3</f>
        <v>0.24</v>
      </c>
      <c r="G23" s="26">
        <f t="shared" si="0"/>
        <v>24000</v>
      </c>
    </row>
    <row r="24" spans="1:7" ht="300" x14ac:dyDescent="0.25">
      <c r="A24" s="25" t="s">
        <v>34</v>
      </c>
      <c r="B24" s="25">
        <f>Item22!A3</f>
        <v>22</v>
      </c>
      <c r="C24" s="27" t="str">
        <f>Item22!B3</f>
        <v>ENVELOPE PARDO
Papel Kraft natural monolúcido
Dimensões: 28 x 20 cm (±1 cm)
Face externa em alta lisura
Gramatura não inferior a 80 g/m2
Com brasão da República
Inscrição, em cor preta, conforme anexo B4.
Conforme modelo disponível na Seção de Gestão de Almoxarifado do TRE-BA
Acondicionamento: caixas de papelão com 250 unidades.</v>
      </c>
      <c r="D24" s="25" t="str">
        <f>Item22!C3</f>
        <v>unidade</v>
      </c>
      <c r="E24" s="25">
        <f>Item22!D3</f>
        <v>150000</v>
      </c>
      <c r="F24" s="26">
        <f>Item22!E3</f>
        <v>0.4</v>
      </c>
      <c r="G24" s="26">
        <f t="shared" si="0"/>
        <v>60000</v>
      </c>
    </row>
    <row r="25" spans="1:7" ht="300" x14ac:dyDescent="0.25">
      <c r="A25" s="25" t="s">
        <v>34</v>
      </c>
      <c r="B25" s="25">
        <f>Item23!A3</f>
        <v>23</v>
      </c>
      <c r="C25" s="27" t="str">
        <f>Item23!B3</f>
        <v>ENVELOPE PARDO
Papel Kraft natural monolúcido
Dimensões: 36 x 26 cm (±1 cm)
Face externa em alta lisura
Gramatura não inferior a 80 g/m2
Com brasão da República
Inscrição, em cor preta, conforme anexo B4.
Conforme modelo disponível na Seção de Gestão de Almoxarifado do TRE-BA
Acondicionamento: caixas de papelão com 250 unidades.</v>
      </c>
      <c r="D25" s="25" t="str">
        <f>Item23!C3</f>
        <v>unidade</v>
      </c>
      <c r="E25" s="25">
        <f>Item23!D3</f>
        <v>150000</v>
      </c>
      <c r="F25" s="26">
        <f>Item23!E3</f>
        <v>0.37</v>
      </c>
      <c r="G25" s="26">
        <f t="shared" si="0"/>
        <v>55500</v>
      </c>
    </row>
    <row r="26" spans="1:7" ht="300" x14ac:dyDescent="0.25">
      <c r="A26" s="25" t="s">
        <v>34</v>
      </c>
      <c r="B26" s="25">
        <f>Item24!A3</f>
        <v>24</v>
      </c>
      <c r="C26" s="27" t="str">
        <f>Item24!B3</f>
        <v>ENVELOPE PARDO
Papel Kraft natural monolúcido
Dimensões: 41 cm x 31 cm (±1 cm)
Face externa em alta lisura
Gramatura não inferior a 80 g/m2
Com Brasão da República
Inscrição, em cor preta, conforme anexo B.4
Conforme modelo disponível na Seção de Gestão de Almoxarifado do TRE-BA
Acondicionamento: caixas de papelão com 250 unidades</v>
      </c>
      <c r="D26" s="25" t="str">
        <f>Item24!C3</f>
        <v>unidade</v>
      </c>
      <c r="E26" s="25">
        <f>Item24!D3</f>
        <v>37500</v>
      </c>
      <c r="F26" s="26">
        <f>Item24!E3</f>
        <v>0.62</v>
      </c>
      <c r="G26" s="26">
        <f t="shared" si="0"/>
        <v>23250</v>
      </c>
    </row>
    <row r="27" spans="1:7" ht="240" x14ac:dyDescent="0.25">
      <c r="A27" s="25" t="s">
        <v>34</v>
      </c>
      <c r="B27" s="25">
        <f>Item25!A3</f>
        <v>25</v>
      </c>
      <c r="C27" s="27" t="str">
        <f>Item25!B3</f>
        <v>ESTILETE
· Invólucro em plástico resistente
· Lâmina retrátil em aço,
Comprimento mínimo: 18 cm
Com sistema de travamento
Encaixe por pressão
Embalados individualmente,
Acondicionamento: embalagem com até 50 unidades</v>
      </c>
      <c r="D27" s="25" t="str">
        <f>Item25!C3</f>
        <v>unidade</v>
      </c>
      <c r="E27" s="25">
        <f>Item25!D3</f>
        <v>2000</v>
      </c>
      <c r="F27" s="26">
        <f>Item25!E3</f>
        <v>2.63</v>
      </c>
      <c r="G27" s="26">
        <f t="shared" si="0"/>
        <v>5260</v>
      </c>
    </row>
    <row r="28" spans="1:7" ht="225" x14ac:dyDescent="0.25">
      <c r="A28" s="25" t="s">
        <v>34</v>
      </c>
      <c r="B28" s="25">
        <f>Item26!A3</f>
        <v>26</v>
      </c>
      <c r="C28" s="27" t="str">
        <f>Item26!B3</f>
        <v>ETIQUETA AUTO ADESIVA
Folha em formato carta;
Gramatura 75 g/m2
Cor branca fosca,
06 (seis) etiquetas de tamanho 84,7 x 101,6mm por folha
Acondicionadas em pacotes com 100 folhas, embaladas em plástico transparente. Pacotes acondicionados em caixas.</v>
      </c>
      <c r="D28" s="25" t="str">
        <f>Item26!C3</f>
        <v>pacote</v>
      </c>
      <c r="E28" s="25">
        <f>Item26!D3</f>
        <v>1000</v>
      </c>
      <c r="F28" s="26">
        <f>Item26!E3</f>
        <v>53.89</v>
      </c>
      <c r="G28" s="26">
        <f t="shared" si="0"/>
        <v>53890</v>
      </c>
    </row>
    <row r="29" spans="1:7" ht="300" x14ac:dyDescent="0.25">
      <c r="A29" s="25" t="s">
        <v>34</v>
      </c>
      <c r="B29" s="25">
        <f>Item27!A3</f>
        <v>27</v>
      </c>
      <c r="C29" s="27" t="str">
        <f>Item27!B3</f>
        <v>ETIQUETA AUTO ADESIVA
Folha em formato Carta;
Gramatura 75 g/m2
Papel couchê removível;
Cor branca,
30 etiquetas de tamanho 25,4 x 66,7mm, por folha.
Admitida variação de + ou - 0,4 mm por etiqueta.
Acondicionadas em pacotes com 100 folhas, embaladas em plástico transparente. Pacotes acondicionados em caixas.</v>
      </c>
      <c r="D29" s="25" t="str">
        <f>Item27!C3</f>
        <v>pacote</v>
      </c>
      <c r="E29" s="25">
        <f>Item27!D3</f>
        <v>500</v>
      </c>
      <c r="F29" s="26">
        <f>Item27!E3</f>
        <v>49.88</v>
      </c>
      <c r="G29" s="26">
        <f t="shared" si="0"/>
        <v>24940</v>
      </c>
    </row>
    <row r="30" spans="1:7" ht="210" x14ac:dyDescent="0.25">
      <c r="A30" s="25" t="s">
        <v>34</v>
      </c>
      <c r="B30" s="25">
        <f>Item28!A3</f>
        <v>28</v>
      </c>
      <c r="C30" s="27" t="str">
        <f>Item28!B3</f>
        <v>EXTRATOR DE GRAMPOS
· Metal reciclável
Para grampos 26/6
Cromado
Tipo Alavanca
Comprimento mínimo: 150mm
Acondicionamento: embalagens com até 50 unidades</v>
      </c>
      <c r="D30" s="25" t="str">
        <f>Item28!C3</f>
        <v>unidade</v>
      </c>
      <c r="E30" s="25">
        <f>Item28!D3</f>
        <v>1000</v>
      </c>
      <c r="F30" s="26">
        <f>Item28!E3</f>
        <v>1.58</v>
      </c>
      <c r="G30" s="26">
        <f t="shared" ref="G30:G43" si="1">ROUND((E30*F30),2)</f>
        <v>1580</v>
      </c>
    </row>
    <row r="31" spans="1:7" ht="345" x14ac:dyDescent="0.25">
      <c r="A31" s="25" t="s">
        <v>34</v>
      </c>
      <c r="B31" s="25">
        <f>Item29!A3</f>
        <v>29</v>
      </c>
      <c r="C31" s="27" t="str">
        <f>Item29!B3</f>
        <v>FILME PARA EMBALAGEM, EM POLIETILENO, TIPO STRETCH
Produção com polietileno reciclado ou reciclável.
Baixo teor de aditivos.
Para aplicação manual;
Para vedação de paletes e proteção do material;
Isento de partículas estranhas, ranhuras, furos e deformações;
Inodoro, incolor e com transparência;
Dimensões: Largura 500mm; Espessura 0,025mm (25 micra);
Peso aproximado de 4,5kg admitida variação de, no máximo, 10%.</v>
      </c>
      <c r="D31" s="25" t="str">
        <f>Item29!C3</f>
        <v>unidade</v>
      </c>
      <c r="E31" s="25">
        <f>Item29!D3</f>
        <v>650</v>
      </c>
      <c r="F31" s="26">
        <f>Item29!E3</f>
        <v>37.49</v>
      </c>
      <c r="G31" s="26">
        <f t="shared" si="1"/>
        <v>24368.5</v>
      </c>
    </row>
    <row r="32" spans="1:7" ht="315" x14ac:dyDescent="0.25">
      <c r="A32" s="25" t="s">
        <v>34</v>
      </c>
      <c r="B32" s="25">
        <f>Item30!A3</f>
        <v>30</v>
      </c>
      <c r="C32" s="27" t="str">
        <f>Item30!B3</f>
        <v>FITA ADESIVA COM TIMBRE
Em polipropileno;
Dimensões: 48mm x 50m – largura x comprimento;
Incolor;
Com impressão ao longo do comprimento, com intervalos regulares de 5 cm, da inscrição ‘TRE-BA’
Tamanho aproximado da fonte: 1 cm (+ 0,2cm);
Acondicionamento: caixas com até 100 unidades.
Conforme modelo constante do anexo B.5</v>
      </c>
      <c r="D32" s="25" t="str">
        <f>Item30!C3</f>
        <v>rolo</v>
      </c>
      <c r="E32" s="25">
        <f>Item30!D3</f>
        <v>8556</v>
      </c>
      <c r="F32" s="26">
        <f>Item30!E3</f>
        <v>9.35</v>
      </c>
      <c r="G32" s="26">
        <f t="shared" si="1"/>
        <v>79998.600000000006</v>
      </c>
    </row>
    <row r="33" spans="1:7" ht="270" x14ac:dyDescent="0.25">
      <c r="A33" s="25" t="s">
        <v>34</v>
      </c>
      <c r="B33" s="25">
        <f>Item31!A3</f>
        <v>31</v>
      </c>
      <c r="C33" s="27" t="str">
        <f>Item31!B3</f>
        <v>FITA ADESIVA SEM TIMBRE
Filme de PP reciclável.
Cola à base de borracha natural ou acrílica sem solventes.
Em polipropileno;
Dimensões: 48mm x 50m – largura x comprimento;
Incolor;
Sem impressão;
Acondicionamento: caixas com até 100 unidades.</v>
      </c>
      <c r="D33" s="25" t="str">
        <f>Item31!C3</f>
        <v>rolo</v>
      </c>
      <c r="E33" s="25">
        <f>Item31!D3</f>
        <v>7500</v>
      </c>
      <c r="F33" s="26">
        <f>Item31!E3</f>
        <v>3.04</v>
      </c>
      <c r="G33" s="26">
        <f t="shared" si="1"/>
        <v>22800</v>
      </c>
    </row>
    <row r="34" spans="1:7" ht="225" x14ac:dyDescent="0.25">
      <c r="A34" s="25" t="s">
        <v>34</v>
      </c>
      <c r="B34" s="25">
        <f>Item32!A3</f>
        <v>32</v>
      </c>
      <c r="C34" s="27" t="str">
        <f>Item32!B3</f>
        <v>FITILHO
Preferência por nylon reciclado ou bioplástico.
Alta durabilidade e reutilização.
Possibilidade de reciclagem.
Em nylon;
Rolo com 1000g;
Acondicionamento: fardos com até 25 unidades.</v>
      </c>
      <c r="D34" s="25" t="str">
        <f>Item32!C3</f>
        <v>rolo</v>
      </c>
      <c r="E34" s="25">
        <f>Item32!D3</f>
        <v>350</v>
      </c>
      <c r="F34" s="26">
        <f>Item32!E3</f>
        <v>13.2</v>
      </c>
      <c r="G34" s="26">
        <f t="shared" si="1"/>
        <v>4620</v>
      </c>
    </row>
    <row r="35" spans="1:7" ht="195" x14ac:dyDescent="0.25">
      <c r="A35" s="25" t="s">
        <v>34</v>
      </c>
      <c r="B35" s="25">
        <f>Item33!A3</f>
        <v>33</v>
      </c>
      <c r="C35" s="27" t="str">
        <f>Item33!B3</f>
        <v>FOLHA ISOPOR
Preferência por EPS reciclado.
Produção sem CFCs.
Comprimento: 1 m;
Largura: 0,50 m;
Espessura: 25 mm.
Podendo variar em +/- 0,5cm</v>
      </c>
      <c r="D35" s="25" t="str">
        <f>Item33!C3</f>
        <v>unidade</v>
      </c>
      <c r="E35" s="25">
        <f>Item33!D3</f>
        <v>200</v>
      </c>
      <c r="F35" s="26">
        <f>Item33!E3</f>
        <v>6.85</v>
      </c>
      <c r="G35" s="26">
        <f t="shared" si="1"/>
        <v>1370</v>
      </c>
    </row>
    <row r="36" spans="1:7" ht="150" x14ac:dyDescent="0.25">
      <c r="A36" s="25" t="s">
        <v>34</v>
      </c>
      <c r="B36" s="25">
        <f>Item34!A3</f>
        <v>34</v>
      </c>
      <c r="C36" s="27" t="str">
        <f>Item34!B3</f>
        <v>GRAMPEADOR PARA GRAMPO 26/6
Comprimento mínimo: 16 cm,
Capacidade para grampear simultaneamente, no mínimo, 25 folhas de 75g/m2 cada.
Acondicionamento: caixa individual</v>
      </c>
      <c r="D36" s="25" t="str">
        <f>Item34!C3</f>
        <v>unidade</v>
      </c>
      <c r="E36" s="25">
        <f>Item34!D3</f>
        <v>3500</v>
      </c>
      <c r="F36" s="26">
        <f>Item34!E3</f>
        <v>11</v>
      </c>
      <c r="G36" s="26">
        <f t="shared" si="1"/>
        <v>38500</v>
      </c>
    </row>
    <row r="37" spans="1:7" ht="135" x14ac:dyDescent="0.25">
      <c r="A37" s="25" t="s">
        <v>34</v>
      </c>
      <c r="B37" s="25">
        <f>Item35!A3</f>
        <v>35</v>
      </c>
      <c r="C37" s="27" t="str">
        <f>Item35!B3</f>
        <v>GRAMPO PARA GRAMPEADOR 26/6
Tratamento superficial: niquelado
Caixa com 1.000 unidades
Acondicionamento: embalagens com até 50 caixas</v>
      </c>
      <c r="D37" s="25" t="str">
        <f>Item35!C3</f>
        <v>caixa</v>
      </c>
      <c r="E37" s="25">
        <f>Item35!D3</f>
        <v>1500</v>
      </c>
      <c r="F37" s="26">
        <f>Item35!E3</f>
        <v>1.2</v>
      </c>
      <c r="G37" s="26">
        <f t="shared" si="1"/>
        <v>1800</v>
      </c>
    </row>
    <row r="38" spans="1:7" ht="180" x14ac:dyDescent="0.25">
      <c r="A38" s="25" t="s">
        <v>34</v>
      </c>
      <c r="B38" s="25">
        <f>Item36!A3</f>
        <v>36</v>
      </c>
      <c r="C38" s="27" t="str">
        <f>Item36!B3</f>
        <v>MARCADOR PERMANENTE
· Tinta não tóxica
· Embalagem reciclável
Ponta chanfrada em fibra
Cor azul.
Acondicionamento: caixas com 12 unidades.</v>
      </c>
      <c r="D38" s="25" t="str">
        <f>Item36!C3</f>
        <v>unidade</v>
      </c>
      <c r="E38" s="25">
        <f>Item36!D3</f>
        <v>1200</v>
      </c>
      <c r="F38" s="26">
        <f>Item36!E3</f>
        <v>2.1</v>
      </c>
      <c r="G38" s="26">
        <f t="shared" si="1"/>
        <v>2520</v>
      </c>
    </row>
    <row r="39" spans="1:7" ht="300" x14ac:dyDescent="0.25">
      <c r="A39" s="25" t="s">
        <v>34</v>
      </c>
      <c r="B39" s="25">
        <f>Item37!A3</f>
        <v>37</v>
      </c>
      <c r="C39" s="27" t="str">
        <f>Item37!B3</f>
        <v>MOLHA-DEDOS
· Não tóxico e que não manche
· Embalagem reciclável
Com glicerina
Com CRQ do químico responsável impresso na
embalagem e/ou no rótulo,
Peso líquido de 12g,
Validade mínima de 9 meses a contar da data do recebimento provisório.
Acondicionamento: caixas com até 10 unidades</v>
      </c>
      <c r="D39" s="25" t="str">
        <f>Item37!C3</f>
        <v>unidade</v>
      </c>
      <c r="E39" s="25">
        <f>Item37!D3</f>
        <v>100</v>
      </c>
      <c r="F39" s="26">
        <f>Item37!E3</f>
        <v>2.2799999999999998</v>
      </c>
      <c r="G39" s="26">
        <f t="shared" si="1"/>
        <v>228</v>
      </c>
    </row>
    <row r="40" spans="1:7" ht="409.5" x14ac:dyDescent="0.25">
      <c r="A40" s="25" t="s">
        <v>34</v>
      </c>
      <c r="B40" s="25">
        <f>Item38!A3</f>
        <v>38</v>
      </c>
      <c r="C40" s="27" t="str">
        <f>Item38!B3</f>
        <v>PALETE EM MADEIRA
Reutilizável e reparável.
Reciclável
PBR-I – padrão brasileiro;
Em madeira de reflorestamento;
Não reversível;
Dupla face;
Quatro entradas, que permitam movimentação com paleteira ou empilhadeira;
Dimensões: 1200 mm x 1000 mm x 148 mm (comprimento x largura x altura);
Capacidade de carga: Dinâmica – 1.500kg;
Estática – 3.000kg;
Espessura da madeira: 24 mm para a face superior, face inferior e tábua de ligação; 76 mm para o bloco;
Conforme modelo constante do anexo B1</v>
      </c>
      <c r="D40" s="25" t="str">
        <f>Item38!C3</f>
        <v>unidade</v>
      </c>
      <c r="E40" s="25">
        <f>Item38!D3</f>
        <v>400</v>
      </c>
      <c r="F40" s="26">
        <f>Item38!E3</f>
        <v>123.42</v>
      </c>
      <c r="G40" s="26">
        <f t="shared" si="1"/>
        <v>49368</v>
      </c>
    </row>
    <row r="41" spans="1:7" ht="285" x14ac:dyDescent="0.25">
      <c r="A41" s="25" t="s">
        <v>34</v>
      </c>
      <c r="B41" s="25">
        <f>Item39!A3</f>
        <v>39</v>
      </c>
      <c r="C41" s="27" t="str">
        <f>Item39!B3</f>
        <v>PALETE EM PLÁSTICO
Na cor preta, vazado
Alta durabilidade e alta densidade;
Capacidade mínima de carga: dinâmica de 1.500Kg; estática de 3.000Kg;
Medidas aproximadas: 1200mm x 1000mm de área superior e altura de 170mm;
Fendas nas laterais para manuseio por meio de carro plataforma;
Com runner (sapata e deslizante)
Para uso em estante porta palete.</v>
      </c>
      <c r="D41" s="25" t="str">
        <f>Item39!C3</f>
        <v>unidade</v>
      </c>
      <c r="E41" s="25">
        <f>Item39!D3</f>
        <v>300</v>
      </c>
      <c r="F41" s="26">
        <f>Item39!E3</f>
        <v>148.25</v>
      </c>
      <c r="G41" s="26">
        <f t="shared" si="1"/>
        <v>44475</v>
      </c>
    </row>
    <row r="42" spans="1:7" ht="120" x14ac:dyDescent="0.25">
      <c r="A42" s="25" t="s">
        <v>34</v>
      </c>
      <c r="B42" s="25">
        <f>Item40!A3</f>
        <v>40</v>
      </c>
      <c r="C42" s="27" t="str">
        <f>Item40!B3</f>
        <v>PAPEL ALCALINO NO FORMATO A3 (297 X 420MM)
· Reciclável e biodegradável
Cor branca
Gramatura: 75g/m²</v>
      </c>
      <c r="D42" s="25" t="str">
        <f>Item40!C3</f>
        <v>resma</v>
      </c>
      <c r="E42" s="25">
        <f>Item40!D3</f>
        <v>100</v>
      </c>
      <c r="F42" s="26">
        <f>Item40!E3</f>
        <v>55.41</v>
      </c>
      <c r="G42" s="26">
        <f t="shared" si="1"/>
        <v>5541</v>
      </c>
    </row>
    <row r="43" spans="1:7" ht="120" x14ac:dyDescent="0.25">
      <c r="A43" s="25" t="s">
        <v>34</v>
      </c>
      <c r="B43" s="25">
        <f>Item41!A3</f>
        <v>41</v>
      </c>
      <c r="C43" s="27" t="str">
        <f>Item41!B3</f>
        <v>PAPEL ALCALINO NO FORMATO A4 (210X297MM)
Cor branca
Gramatura: 75g/m2,
Para impressora a laser</v>
      </c>
      <c r="D43" s="25" t="str">
        <f>Item41!C3</f>
        <v>resma</v>
      </c>
      <c r="E43" s="25">
        <f>Item41!D3</f>
        <v>3101</v>
      </c>
      <c r="F43" s="26">
        <f>Item41!E3</f>
        <v>25.79</v>
      </c>
      <c r="G43" s="26">
        <f t="shared" si="1"/>
        <v>79974.789999999994</v>
      </c>
    </row>
    <row r="44" spans="1:7" ht="240" x14ac:dyDescent="0.25">
      <c r="A44" s="25" t="s">
        <v>34</v>
      </c>
      <c r="B44" s="25">
        <f>Item42!A3</f>
        <v>42</v>
      </c>
      <c r="C44" s="27" t="str">
        <f>Item42!B3</f>
        <v>PAPEL EMBRULHO
Apresentação: Folha
Cor: parda
Dimensões mínimas: 96 cm x 66 cm,
Tipo de papel: Kraft
Gramatura mínima 80 g/m2
Para embalagem em geral
Acondicionamento: pacotes com até 100 folhas.</v>
      </c>
      <c r="D44" s="25" t="str">
        <f>Item42!C3</f>
        <v>unidade</v>
      </c>
      <c r="E44" s="25">
        <f>Item42!D3</f>
        <v>1500</v>
      </c>
      <c r="F44" s="26">
        <f>Item42!E3</f>
        <v>0.42</v>
      </c>
      <c r="G44" s="26">
        <f t="shared" ref="G44:G52" si="2">ROUND((E44*F44),2)</f>
        <v>630</v>
      </c>
    </row>
    <row r="45" spans="1:7" ht="210" x14ac:dyDescent="0.25">
      <c r="A45" s="25" t="s">
        <v>34</v>
      </c>
      <c r="B45" s="25">
        <f>Item43!A3</f>
        <v>43</v>
      </c>
      <c r="C45" s="27" t="str">
        <f>Item43!B3</f>
        <v>PAPEL EMBRULHO
Cor: Branca
Apresentação: Folha
Dimensões mínimas: 96 cm x 66 cm,
Em Kraft, Gramatura mínima 80 g/m2,
Para embalagem em geral
Acondicionamento: pacotes com até 100 folhas.</v>
      </c>
      <c r="D45" s="25" t="str">
        <f>Item43!C3</f>
        <v>unidade</v>
      </c>
      <c r="E45" s="25">
        <f>Item43!D3</f>
        <v>500</v>
      </c>
      <c r="F45" s="26">
        <f>Item43!E3</f>
        <v>0.66</v>
      </c>
      <c r="G45" s="26">
        <f t="shared" si="2"/>
        <v>330</v>
      </c>
    </row>
    <row r="46" spans="1:7" ht="120" x14ac:dyDescent="0.25">
      <c r="A46" s="25" t="s">
        <v>34</v>
      </c>
      <c r="B46" s="25">
        <f>Item44!A3</f>
        <v>44</v>
      </c>
      <c r="C46" s="27" t="str">
        <f>Item44!B3</f>
        <v>PASTA ARQUIVO COM CANALETA
Em plástico transparente incolor
Com canaleta
Tamanho A4</v>
      </c>
      <c r="D46" s="25" t="str">
        <f>Item44!C3</f>
        <v>unidade</v>
      </c>
      <c r="E46" s="25">
        <f>Item44!D3</f>
        <v>40000</v>
      </c>
      <c r="F46" s="26">
        <f>Item44!E3</f>
        <v>1.83</v>
      </c>
      <c r="G46" s="26">
        <f t="shared" si="2"/>
        <v>73200</v>
      </c>
    </row>
    <row r="47" spans="1:7" ht="409.5" x14ac:dyDescent="0.25">
      <c r="A47" s="25" t="s">
        <v>34</v>
      </c>
      <c r="B47" s="25">
        <f>Item45!A3</f>
        <v>45</v>
      </c>
      <c r="C47" s="27" t="str">
        <f>Item45!B3</f>
        <v>PASTA TIPO MALOTE
Material Bagum;
Cor: verde floresta;
Dimensões: 40 x 33 x 1,5 cm (LxAxP) – variação ± 1,0 cm na altura ou na largura;
Com zíper e dois cursores nº 3, em cor preta;
Com bolso em plástico cristal transparente, com abertura no lado direito;
Acabamento em debrum, na cor amarelo claro;
Estampa do brasão da república e demais inscrições na cor branca;
Inscrições: Justiça Eleitoral
Tribunal Regional Eleitoral da Bahia
Conforme modelo apresentado no Anexo B.2, disponível na Seção de Gestão de Almoxarifado do TRE/BA.
É obrigatório o fornecimento de prova para exame antes da confecção final.</v>
      </c>
      <c r="D47" s="25" t="str">
        <f>Item45!C3</f>
        <v>unidade</v>
      </c>
      <c r="E47" s="25">
        <f>Item45!D3</f>
        <v>5442</v>
      </c>
      <c r="F47" s="26">
        <f>Item45!E3</f>
        <v>14.7</v>
      </c>
      <c r="G47" s="26">
        <f t="shared" si="2"/>
        <v>79997.399999999994</v>
      </c>
    </row>
    <row r="48" spans="1:7" ht="195" x14ac:dyDescent="0.25">
      <c r="A48" s="25" t="s">
        <v>34</v>
      </c>
      <c r="B48" s="25">
        <f>Item46!A3</f>
        <v>46</v>
      </c>
      <c r="C48" s="27" t="str">
        <f>Item46!B3</f>
        <v>PLÁSTICO BOLHA
Material reciclável
Preferência por espessura reduzida e reutilização, sem comprometer a resistência
Livre de aditivos tóxicos.
Bobina 1,30 x 100 metros;
Bolhas com, no máximo, 1cm.</v>
      </c>
      <c r="D48" s="25" t="str">
        <f>Item46!C3</f>
        <v>unidade</v>
      </c>
      <c r="E48" s="25">
        <f>Item46!D3</f>
        <v>100</v>
      </c>
      <c r="F48" s="26">
        <f>Item46!E3</f>
        <v>86.51</v>
      </c>
      <c r="G48" s="26">
        <f t="shared" si="2"/>
        <v>8651</v>
      </c>
    </row>
    <row r="49" spans="1:7" ht="300" x14ac:dyDescent="0.25">
      <c r="A49" s="25" t="s">
        <v>34</v>
      </c>
      <c r="B49" s="25">
        <f>Item47!A3</f>
        <v>47</v>
      </c>
      <c r="C49" s="27" t="str">
        <f>Item47!B3</f>
        <v>PORTA DIPLOMA
Tamanho 26 x 35,5 cm
Dobra horizontal
Impressão do Brasão da República
Acartonado preto com impressão 4 x 0 cores
Acabamento interno em papel fosco e quatro alças em tecido para suporte
Conforme modelo apresentado nos Anexos B6, B7 e B8, disponível na Seção de Gestão de Almoxarifado do TRE/BA.
É obrigatório o fornecimento de prova para exame antes da confecção final.</v>
      </c>
      <c r="D49" s="25" t="str">
        <f>Item47!C3</f>
        <v>unidade</v>
      </c>
      <c r="E49" s="25">
        <f>Item47!D3</f>
        <v>500</v>
      </c>
      <c r="F49" s="26">
        <f>Item47!E3</f>
        <v>17.2</v>
      </c>
      <c r="G49" s="26">
        <f t="shared" si="2"/>
        <v>8600</v>
      </c>
    </row>
    <row r="50" spans="1:7" ht="165" x14ac:dyDescent="0.25">
      <c r="A50" s="25" t="s">
        <v>34</v>
      </c>
      <c r="B50" s="25">
        <f>Item48!A3</f>
        <v>48</v>
      </c>
      <c r="C50" s="27" t="str">
        <f>Item48!B3</f>
        <v>RÉGUA TRANSPARENTE
· Uso de plástico reciclado ou reciclável (PE, PP, PVC/PEAD
Comprimento: 30cm
Graduação: centímetros/milímetros
Acondicionamento: embalagens com até 100 unidades</v>
      </c>
      <c r="D50" s="25" t="str">
        <f>Item48!C3</f>
        <v>unidade</v>
      </c>
      <c r="E50" s="25">
        <f>Item48!D3</f>
        <v>1000</v>
      </c>
      <c r="F50" s="26">
        <f>Item48!E3</f>
        <v>1.18</v>
      </c>
      <c r="G50" s="26">
        <f t="shared" si="2"/>
        <v>1180</v>
      </c>
    </row>
    <row r="51" spans="1:7" ht="165" x14ac:dyDescent="0.25">
      <c r="A51" s="25" t="s">
        <v>34</v>
      </c>
      <c r="B51" s="25">
        <f>Item49!A3</f>
        <v>49</v>
      </c>
      <c r="C51" s="27" t="str">
        <f>Item49!B3</f>
        <v>RÉGUA TRANSPARENTE
· Uso de plástico reciclado ou reciclável (PE, PP, PVC/PEAD
Comprimento: 15cm
Graduação: centímetros/milímetros
Acondicionamento: embalagens com até 100 unidades</v>
      </c>
      <c r="D51" s="25" t="str">
        <f>Item49!C3</f>
        <v>unidade</v>
      </c>
      <c r="E51" s="25">
        <f>Item49!D3</f>
        <v>35000</v>
      </c>
      <c r="F51" s="26">
        <f>Item49!E3</f>
        <v>1.72</v>
      </c>
      <c r="G51" s="26">
        <f t="shared" si="2"/>
        <v>60200</v>
      </c>
    </row>
    <row r="52" spans="1:7" ht="210" x14ac:dyDescent="0.25">
      <c r="A52" s="25" t="s">
        <v>34</v>
      </c>
      <c r="B52" s="25">
        <f>Item50!A3</f>
        <v>50</v>
      </c>
      <c r="C52" s="27" t="str">
        <f>Item50!B3</f>
        <v>TESOURA
· Em aço inoxidável reciclável
· Cabo em polipropileno, reciclável, na cor preta
Comprimento: 20cm, admitida variação de ± 1,5 cm
Embaladas individualmente.
Acondicionamento: caixas com até 50 unidades.</v>
      </c>
      <c r="D52" s="25" t="str">
        <f>Item50!C3</f>
        <v>unidade</v>
      </c>
      <c r="E52" s="25">
        <f>Item50!D3</f>
        <v>600</v>
      </c>
      <c r="F52" s="26">
        <f>Item50!E3</f>
        <v>5.73</v>
      </c>
      <c r="G52" s="26">
        <f t="shared" si="2"/>
        <v>3438</v>
      </c>
    </row>
    <row r="53" spans="1:7" ht="180" x14ac:dyDescent="0.25">
      <c r="A53" s="25" t="s">
        <v>34</v>
      </c>
      <c r="B53" s="25">
        <f>Item51!A3</f>
        <v>51</v>
      </c>
      <c r="C53" s="27" t="str">
        <f>Item51!B3</f>
        <v>TINTA PARA CARIMBO
· Á base de água
· Embalagem reciclável
Cor azul
Frasco com 40ml.
Acondicionamento: caixas com 12 unidades</v>
      </c>
      <c r="D53" s="25" t="str">
        <f>Item51!C3</f>
        <v>unidade</v>
      </c>
      <c r="E53" s="25">
        <f>Item51!D3</f>
        <v>1000</v>
      </c>
      <c r="F53" s="26">
        <f>Item51!E3</f>
        <v>3.48</v>
      </c>
      <c r="G53" s="26">
        <f>ROUND((E53*F53),2)</f>
        <v>3480</v>
      </c>
    </row>
    <row r="54" spans="1:7" ht="360" x14ac:dyDescent="0.25">
      <c r="A54" s="25" t="s">
        <v>34</v>
      </c>
      <c r="B54" s="25">
        <f>Item52!A3</f>
        <v>52</v>
      </c>
      <c r="C54" s="27" t="str">
        <f>Item52!B3</f>
        <v>SACO PLÁSTICO
Produção com plástico reciclado pós-consumo ou bioplástico compostável.
Material 100% reciclável (preferência por PEAD ou PEBD).
Redução de espessura sem comprometer a resistência.
Proibição de aditivos tóxicos (metais pesados, ftalatos).
Em polipropileno;
Transparente;
Dimensão: 30 x 40 cm (largura x altura);
Espessura mínima de 6 micras;
Acondicionamento: pacote com 100 unidades.</v>
      </c>
      <c r="D54" s="25" t="str">
        <f>Item52!C3</f>
        <v>pacote</v>
      </c>
      <c r="E54" s="25">
        <f>Item52!D3</f>
        <v>1000</v>
      </c>
      <c r="F54" s="26">
        <f>Item52!E3</f>
        <v>11.48</v>
      </c>
      <c r="G54" s="26">
        <f t="shared" ref="G54:G66" si="3">ROUND((E54*F54),2)</f>
        <v>11480</v>
      </c>
    </row>
    <row r="55" spans="1:7" ht="180" x14ac:dyDescent="0.25">
      <c r="A55" s="25" t="s">
        <v>34</v>
      </c>
      <c r="B55" s="25">
        <f>Item53!A3</f>
        <v>53</v>
      </c>
      <c r="C55" s="27" t="str">
        <f>Item53!B3</f>
        <v>ALMOFADA PARA CARIMBO
Dimensões mínimas: 5,0 x 9,0cm
· Esponja absorvente revestida em tecido
Tipo entintada
Cor Azul
Acondicionamento: caixa contendo, no máximo, 50 unidades.</v>
      </c>
      <c r="D55" s="25" t="str">
        <f>Item53!C3</f>
        <v>unidade</v>
      </c>
      <c r="E55" s="25">
        <f>Item53!D3</f>
        <v>30000</v>
      </c>
      <c r="F55" s="26">
        <f>Item53!E3</f>
        <v>4.59</v>
      </c>
      <c r="G55" s="26">
        <f t="shared" si="3"/>
        <v>137700</v>
      </c>
    </row>
    <row r="56" spans="1:7" ht="270" x14ac:dyDescent="0.25">
      <c r="A56" s="25" t="s">
        <v>34</v>
      </c>
      <c r="B56" s="25">
        <f>Item54!A3</f>
        <v>54</v>
      </c>
      <c r="C56" s="27" t="str">
        <f>Item54!B3</f>
        <v>CAIXA DE PAPELÃO
Embalagem e colas não tóxicas.
De parede simples;
Confeccionadas em Kraft Gramatura: 450g/m2;
Dimensões da caixa montada: (37 x 29 x 24,5) cm (comprimento x largura x altura). (podendo variar em +/- 0,5cm);
Acondicionamento: fardo com 25 unidades, cintados com 2 fitas;
Conforme modelo disponível na Seção de Gestão de Almoxarifado do TRE-BA</v>
      </c>
      <c r="D56" s="25" t="str">
        <f>Item54!C3</f>
        <v>unidade</v>
      </c>
      <c r="E56" s="25">
        <f>Item54!D3</f>
        <v>30000</v>
      </c>
      <c r="F56" s="26">
        <f>Item54!E3</f>
        <v>6.42</v>
      </c>
      <c r="G56" s="26">
        <f t="shared" si="3"/>
        <v>192600</v>
      </c>
    </row>
    <row r="57" spans="1:7" ht="360" x14ac:dyDescent="0.25">
      <c r="A57" s="25" t="s">
        <v>34</v>
      </c>
      <c r="B57" s="25">
        <f>Item55!A3</f>
        <v>55</v>
      </c>
      <c r="C57" s="27" t="str">
        <f>Item55!B3</f>
        <v>CANETA ESFEROGRÁFICA
Cor azul
· Em material plástico
· Ponta em aço inoxidável ou latão, com esfera de tungstênio
Corpo transparente
Selo de adequação à norma ABNT NBR 15236/2021.
Acondicionamento: caixa com 50 unidades;
Prazo de validade impresso na embalagem, não inferior a 18 meses contados da data do recebimento definitivo.
Marca de Referência: Bic, Compactor, Faber Castell, Pilot ou similar.</v>
      </c>
      <c r="D57" s="25" t="str">
        <f>Item55!C3</f>
        <v>unidade</v>
      </c>
      <c r="E57" s="25">
        <f>Item55!D3</f>
        <v>112500</v>
      </c>
      <c r="F57" s="26">
        <f>Item55!E3</f>
        <v>0.7</v>
      </c>
      <c r="G57" s="26">
        <f t="shared" si="3"/>
        <v>78750</v>
      </c>
    </row>
    <row r="58" spans="1:7" ht="360" x14ac:dyDescent="0.25">
      <c r="A58" s="25" t="s">
        <v>34</v>
      </c>
      <c r="B58" s="25">
        <f>Item56!A3</f>
        <v>56</v>
      </c>
      <c r="C58" s="27" t="str">
        <f>Item56!B3</f>
        <v>EMBALAGEM PARA MEMÓRIA DE RESULTADO
Confeccionado em papel kraft
Gramatura não inferior a 90g/m²
Medidas: 135 x 175mm, com variação de 10mm para mais ou para menos, com aba para fechamento
Revestido internamente com plástico bolha de, no mínimo, 25 micras
Fita dupla face na aba para fechamento
Emblema do TRE/BA
Modelo Anexo B3, também disponível na Seção de Gestão de Almoxarifado do TRE/BA
É obrigatório o fornecimento de prova para exame antes da confecção final.</v>
      </c>
      <c r="D58" s="25" t="str">
        <f>Item56!C3</f>
        <v>unidade</v>
      </c>
      <c r="E58" s="25">
        <f>Item56!D3</f>
        <v>60000</v>
      </c>
      <c r="F58" s="26">
        <f>Item56!E3</f>
        <v>1.53</v>
      </c>
      <c r="G58" s="26">
        <f t="shared" si="3"/>
        <v>91800</v>
      </c>
    </row>
    <row r="59" spans="1:7" ht="255" x14ac:dyDescent="0.25">
      <c r="A59" s="25" t="s">
        <v>34</v>
      </c>
      <c r="B59" s="25">
        <f>Item57!A3</f>
        <v>57</v>
      </c>
      <c r="C59" s="27" t="str">
        <f>Item57!B3</f>
        <v>ENVELOPE BRANCO COM JANELA
Papel alcalino
Dimensões: 23 x 11,5 cm (±1 cm)
Tipo correspondência
Gramatura não inferior a 90 g/m2
Com brasão da República
Inscrição, em cor preta, conforme anexo B4
Acondicionamento: caixas de papelão com 1000 unidades.</v>
      </c>
      <c r="D59" s="25" t="str">
        <f>Item57!C3</f>
        <v>unidade</v>
      </c>
      <c r="E59" s="25">
        <f>Item57!D3</f>
        <v>150000</v>
      </c>
      <c r="F59" s="26">
        <f>Item57!E3</f>
        <v>0.53</v>
      </c>
      <c r="G59" s="26">
        <f t="shared" si="3"/>
        <v>79500</v>
      </c>
    </row>
    <row r="60" spans="1:7" ht="300" x14ac:dyDescent="0.25">
      <c r="A60" s="25" t="s">
        <v>34</v>
      </c>
      <c r="B60" s="25">
        <f>Item58!A3</f>
        <v>58</v>
      </c>
      <c r="C60" s="27" t="str">
        <f>Item58!B3</f>
        <v>ENVELOPE PARDO
Papel Kraft natural monolúcido
Dimensões: 41 cm x 31 cm (±1 cm)
Face externa em alta lisura
Gramatura não inferior a 80 g/m2
Com Brasão da República
Inscrição, em cor preta, conforme anexo B.4
Conforme modelo disponível na Seção de Gestão de Almoxarifado do TRE-BA
Acondicionamento: caixas de papelão com 250 unidades</v>
      </c>
      <c r="D60" s="25" t="str">
        <f>Item58!C3</f>
        <v>unidade</v>
      </c>
      <c r="E60" s="25">
        <f>Item58!D3</f>
        <v>112500</v>
      </c>
      <c r="F60" s="26">
        <f>Item58!E3</f>
        <v>0.62</v>
      </c>
      <c r="G60" s="26">
        <f t="shared" si="3"/>
        <v>69750</v>
      </c>
    </row>
    <row r="61" spans="1:7" ht="225" x14ac:dyDescent="0.25">
      <c r="A61" s="25" t="s">
        <v>34</v>
      </c>
      <c r="B61" s="25">
        <f>Item59!A3</f>
        <v>59</v>
      </c>
      <c r="C61" s="27" t="str">
        <f>Item59!B3</f>
        <v>ETIQUETA AUTO ADESIVA
Folha em formato carta;
Gramatura 75 g/m2
Cor branca fosca,
06 (seis) etiquetas de tamanho 84,7 x 101,6mm por folha
Acondicionadas em pacotes com 100 folhas, embaladas em plástico transparente. Pacotes acondicionados em caixas.</v>
      </c>
      <c r="D61" s="25" t="str">
        <f>Item59!C3</f>
        <v>pacote</v>
      </c>
      <c r="E61" s="25">
        <f>Item59!D3</f>
        <v>3000</v>
      </c>
      <c r="F61" s="26">
        <f>Item59!E3</f>
        <v>53.89</v>
      </c>
      <c r="G61" s="26">
        <f t="shared" si="3"/>
        <v>161670</v>
      </c>
    </row>
    <row r="62" spans="1:7" ht="300" x14ac:dyDescent="0.25">
      <c r="A62" s="25" t="s">
        <v>34</v>
      </c>
      <c r="B62" s="25">
        <f>Item60!A3</f>
        <v>60</v>
      </c>
      <c r="C62" s="27" t="str">
        <f>Item60!B3</f>
        <v>ETIQUETA AUTO ADESIVA
Folha em formato Carta;
Gramatura 75 g/m2
Papel couchê removível;
Cor branca,
30 etiquetas de tamanho 25,4 x 66,7mm, por folha.
Admitida variação de + ou - 0,4 mm por etiqueta.
Acondicionadas em pacotes com 100 folhas, embaladas em plástico transparente. Pacotes acondicionados em caixas.</v>
      </c>
      <c r="D62" s="25" t="str">
        <f>Item60!C3</f>
        <v>pacote</v>
      </c>
      <c r="E62" s="25">
        <f>Item60!D3</f>
        <v>1500</v>
      </c>
      <c r="F62" s="26">
        <f>Item60!E3</f>
        <v>49.88</v>
      </c>
      <c r="G62" s="26">
        <f t="shared" si="3"/>
        <v>74820</v>
      </c>
    </row>
    <row r="63" spans="1:7" ht="315" x14ac:dyDescent="0.25">
      <c r="A63" s="25" t="s">
        <v>34</v>
      </c>
      <c r="B63" s="25">
        <f>Item61!A3</f>
        <v>61</v>
      </c>
      <c r="C63" s="27" t="str">
        <f>Item61!B3</f>
        <v>FITA ADESIVA COM TIMBRE
Em polipropileno;
Dimensões: 48mm x 50m – largura x comprimento;
Incolor;
Com impressão ao longo do comprimento, com intervalos regulares de 5 cm, da inscrição ‘TRE-BA’
Tamanho aproximado da fonte: 1 cm (+ 0,2cm);
Acondicionamento: caixas com até 100 unidades.
Conforme modelo constante do anexo B.5</v>
      </c>
      <c r="D63" s="25" t="str">
        <f>Item61!C3</f>
        <v>rolo</v>
      </c>
      <c r="E63" s="25">
        <f>Item61!D3</f>
        <v>41444</v>
      </c>
      <c r="F63" s="26">
        <f>Item61!E3</f>
        <v>9.35</v>
      </c>
      <c r="G63" s="26">
        <f t="shared" si="3"/>
        <v>387501.4</v>
      </c>
    </row>
    <row r="64" spans="1:7" ht="270" x14ac:dyDescent="0.25">
      <c r="A64" s="25" t="s">
        <v>34</v>
      </c>
      <c r="B64" s="25">
        <f>Item62!A3</f>
        <v>62</v>
      </c>
      <c r="C64" s="27" t="str">
        <f>Item62!B3</f>
        <v>FITA ADESIVA SEM TIMBRE
Filme de PP reciclável.
Cola à base de borracha natural ou acrílica sem solventes.
Em polipropileno;
Dimensões: 48mm x 50m – largura x comprimento;
Incolor;
Sem impressão;
Acondicionamento: caixas com até 100 unidades.</v>
      </c>
      <c r="D64" s="25" t="str">
        <f>Item62!C3</f>
        <v>rolo</v>
      </c>
      <c r="E64" s="25">
        <f>Item62!D3</f>
        <v>22500</v>
      </c>
      <c r="F64" s="26">
        <f>Item62!E3</f>
        <v>3.04</v>
      </c>
      <c r="G64" s="26">
        <f t="shared" si="3"/>
        <v>68400</v>
      </c>
    </row>
    <row r="65" spans="1:7" ht="120" x14ac:dyDescent="0.25">
      <c r="A65" s="25" t="s">
        <v>34</v>
      </c>
      <c r="B65" s="25">
        <f>Item63!A3</f>
        <v>63</v>
      </c>
      <c r="C65" s="27" t="str">
        <f>Item63!B3</f>
        <v>PAPEL ALCALINO NO FORMATO A4 (210X297MM)
Cor branca
Gramatura: 75g/m2,
Para impressora a laser</v>
      </c>
      <c r="D65" s="25" t="str">
        <f>Item63!C3</f>
        <v>resma</v>
      </c>
      <c r="E65" s="25">
        <f>Item63!D3</f>
        <v>26899</v>
      </c>
      <c r="F65" s="26">
        <f>Item63!E3</f>
        <v>25.79</v>
      </c>
      <c r="G65" s="26">
        <f t="shared" si="3"/>
        <v>693725.21</v>
      </c>
    </row>
    <row r="66" spans="1:7" ht="409.5" x14ac:dyDescent="0.25">
      <c r="A66" s="25" t="s">
        <v>34</v>
      </c>
      <c r="B66" s="25">
        <f>Item64!A3</f>
        <v>64</v>
      </c>
      <c r="C66" s="27" t="str">
        <f>Item64!B3</f>
        <v>PASTA TIPO MALOTE
Material Bagum;
Cor: verde floresta;
Dimensões: 40 x 33 x 1,5 cm (LxAxP) – variação ± 1,0 cm na altura ou na largura;
Com zíper e dois cursores nº 3, em cor preta;
Com bolso em plástico cristal transparente, com abertura no lado direito;
Acabamento em debrum, na cor amarelo claro;
Estampa do brasão da república e demais inscrições na cor branca;
Inscrições: Justiça Eleitoral
Tribunal Regional Eleitoral da Bahia
Conforme modelo apresentado no Anexo B.2, disponível na Seção de Gestão de Almoxarifado do TRE/BA.
É obrigatório o fornecimento de prova para exame antes da confecção final.</v>
      </c>
      <c r="D66" s="25" t="str">
        <f>Item64!C3</f>
        <v>unidade</v>
      </c>
      <c r="E66" s="25">
        <f>Item64!D3</f>
        <v>24558</v>
      </c>
      <c r="F66" s="26">
        <f>Item64!E3</f>
        <v>14.7</v>
      </c>
      <c r="G66" s="26">
        <f t="shared" si="3"/>
        <v>361002.6</v>
      </c>
    </row>
    <row r="67" spans="1:7" x14ac:dyDescent="0.25">
      <c r="A67" s="39"/>
      <c r="B67" s="39"/>
      <c r="C67" s="40"/>
      <c r="D67" s="39"/>
      <c r="E67" s="39"/>
      <c r="F67" s="41"/>
      <c r="G67" s="41"/>
    </row>
    <row r="68" spans="1:7" ht="15.75" thickBot="1" x14ac:dyDescent="0.3"/>
    <row r="69" spans="1:7" ht="16.5" thickTop="1" thickBot="1" x14ac:dyDescent="0.3">
      <c r="D69" s="22"/>
      <c r="E69" s="23" t="s">
        <v>33</v>
      </c>
      <c r="F69" s="24">
        <f>SUM(G:G)</f>
        <v>3565724.3000000003</v>
      </c>
    </row>
    <row r="70" spans="1:7" ht="15.75" thickTop="1" x14ac:dyDescent="0.25">
      <c r="F70" s="3"/>
    </row>
    <row r="71" spans="1:7" x14ac:dyDescent="0.25">
      <c r="D71" s="21" t="s">
        <v>32</v>
      </c>
      <c r="E71" s="13">
        <f>MAX(A:A)</f>
        <v>0</v>
      </c>
    </row>
    <row r="73" spans="1:7" x14ac:dyDescent="0.25">
      <c r="D73" s="18" t="s">
        <v>31</v>
      </c>
      <c r="E73" s="19">
        <v>1</v>
      </c>
      <c r="F73" s="20">
        <f>SUMIF(A:A,E73,G:G)</f>
        <v>0</v>
      </c>
    </row>
    <row r="74" spans="1:7" x14ac:dyDescent="0.25">
      <c r="D74" s="18" t="s">
        <v>31</v>
      </c>
      <c r="E74" s="19">
        <v>2</v>
      </c>
      <c r="F74" s="20">
        <f>SUMIF(A:A,E74,G:G)</f>
        <v>0</v>
      </c>
    </row>
    <row r="75" spans="1:7" x14ac:dyDescent="0.25">
      <c r="D75" s="18" t="s">
        <v>31</v>
      </c>
      <c r="E75" s="19">
        <v>3</v>
      </c>
      <c r="F75" s="20">
        <f>SUMIF(A:A,E75,G:G)</f>
        <v>0</v>
      </c>
    </row>
    <row r="76" spans="1:7" x14ac:dyDescent="0.25">
      <c r="D76" s="18" t="s">
        <v>31</v>
      </c>
      <c r="E76" s="19">
        <v>4</v>
      </c>
      <c r="F76" s="20">
        <f>SUMIF(A:A,E76,G:G)</f>
        <v>0</v>
      </c>
    </row>
  </sheetData>
  <mergeCells count="1">
    <mergeCell ref="A1:G1"/>
  </mergeCells>
  <pageMargins left="0.51181102362204722" right="0.51181102362204722" top="1.2598425196850394" bottom="0.78740157480314965" header="0.31496062992125984" footer="0.31496062992125984"/>
  <pageSetup paperSize="9" scale="87" orientation="portrait" r:id="rId1"/>
  <headerFooter>
    <oddHeader>&amp;C&amp;G</oddHeader>
    <oddFooter>&amp;L&amp;"-,Negrito"Estimativa em &amp;D&amp;Rn/a = não se aplica</oddFooter>
  </headerFooter>
  <rowBreaks count="2" manualBreakCount="2">
    <brk id="28" max="16383" man="1"/>
    <brk id="51" max="6"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101</vt:i4>
      </vt:variant>
      <vt:variant>
        <vt:lpstr>Intervalos nomeados</vt:lpstr>
      </vt:variant>
      <vt:variant>
        <vt:i4>2</vt:i4>
      </vt:variant>
    </vt:vector>
  </HeadingPairs>
  <TitlesOfParts>
    <vt:vector size="103" baseType="lpstr">
      <vt:lpstr>Item1</vt:lpstr>
      <vt:lpstr>Item2</vt:lpstr>
      <vt:lpstr>Item3</vt:lpstr>
      <vt:lpstr>Item4</vt:lpstr>
      <vt:lpstr>Item5</vt:lpstr>
      <vt:lpstr>Item6</vt:lpstr>
      <vt:lpstr>Item7</vt:lpstr>
      <vt:lpstr>Item8</vt:lpstr>
      <vt:lpstr>Item9</vt:lpstr>
      <vt:lpstr>Item10</vt:lpstr>
      <vt:lpstr>Item11</vt:lpstr>
      <vt:lpstr>Item12</vt:lpstr>
      <vt:lpstr>Item13</vt:lpstr>
      <vt:lpstr>Item14</vt:lpstr>
      <vt:lpstr>Item15</vt:lpstr>
      <vt:lpstr>Item16</vt:lpstr>
      <vt:lpstr>Item17</vt:lpstr>
      <vt:lpstr>Item18</vt:lpstr>
      <vt:lpstr>Item19</vt:lpstr>
      <vt:lpstr>Item20</vt:lpstr>
      <vt:lpstr>Item21</vt:lpstr>
      <vt:lpstr>Item22</vt:lpstr>
      <vt:lpstr>Item23</vt:lpstr>
      <vt:lpstr>Item24</vt:lpstr>
      <vt:lpstr>Item25</vt:lpstr>
      <vt:lpstr>Item26</vt:lpstr>
      <vt:lpstr>Item27</vt:lpstr>
      <vt:lpstr>Item28</vt:lpstr>
      <vt:lpstr>Item29</vt:lpstr>
      <vt:lpstr>Item30</vt:lpstr>
      <vt:lpstr>Item31</vt:lpstr>
      <vt:lpstr>Item32</vt:lpstr>
      <vt:lpstr>Item33</vt:lpstr>
      <vt:lpstr>Item34</vt:lpstr>
      <vt:lpstr>Item35</vt:lpstr>
      <vt:lpstr>Item36</vt:lpstr>
      <vt:lpstr>Item37</vt:lpstr>
      <vt:lpstr>Item38</vt:lpstr>
      <vt:lpstr>Item39</vt:lpstr>
      <vt:lpstr>Item40</vt:lpstr>
      <vt:lpstr>Item41</vt:lpstr>
      <vt:lpstr>Item42</vt:lpstr>
      <vt:lpstr>Item43</vt:lpstr>
      <vt:lpstr>Item44</vt:lpstr>
      <vt:lpstr>Item45</vt:lpstr>
      <vt:lpstr>Item46</vt:lpstr>
      <vt:lpstr>Item47</vt:lpstr>
      <vt:lpstr>Item48</vt:lpstr>
      <vt:lpstr>Item49</vt:lpstr>
      <vt:lpstr>Item50</vt:lpstr>
      <vt:lpstr>Item51</vt:lpstr>
      <vt:lpstr>Item52</vt:lpstr>
      <vt:lpstr>Item53</vt:lpstr>
      <vt:lpstr>Item54</vt:lpstr>
      <vt:lpstr>Item55</vt:lpstr>
      <vt:lpstr>Item56</vt:lpstr>
      <vt:lpstr>Item57</vt:lpstr>
      <vt:lpstr>Item58</vt:lpstr>
      <vt:lpstr>Item59</vt:lpstr>
      <vt:lpstr>Item60</vt:lpstr>
      <vt:lpstr>Item61</vt:lpstr>
      <vt:lpstr>Item62</vt:lpstr>
      <vt:lpstr>Item63</vt:lpstr>
      <vt:lpstr>Item64</vt:lpstr>
      <vt:lpstr>Item65</vt:lpstr>
      <vt:lpstr>Item66</vt:lpstr>
      <vt:lpstr>Item67</vt:lpstr>
      <vt:lpstr>Item68</vt:lpstr>
      <vt:lpstr>Item69</vt:lpstr>
      <vt:lpstr>Item70</vt:lpstr>
      <vt:lpstr>Item71</vt:lpstr>
      <vt:lpstr>Item72</vt:lpstr>
      <vt:lpstr>Item73</vt:lpstr>
      <vt:lpstr>Item74</vt:lpstr>
      <vt:lpstr>Item75</vt:lpstr>
      <vt:lpstr>Item76</vt:lpstr>
      <vt:lpstr>Item77</vt:lpstr>
      <vt:lpstr>Item78</vt:lpstr>
      <vt:lpstr>Item79</vt:lpstr>
      <vt:lpstr>Item80</vt:lpstr>
      <vt:lpstr>Item81</vt:lpstr>
      <vt:lpstr>Item82</vt:lpstr>
      <vt:lpstr>Item83</vt:lpstr>
      <vt:lpstr>Item84</vt:lpstr>
      <vt:lpstr>Item85</vt:lpstr>
      <vt:lpstr>Item86</vt:lpstr>
      <vt:lpstr>Item87</vt:lpstr>
      <vt:lpstr>Item88</vt:lpstr>
      <vt:lpstr>Item89</vt:lpstr>
      <vt:lpstr>Item90</vt:lpstr>
      <vt:lpstr>Item91</vt:lpstr>
      <vt:lpstr>Item92</vt:lpstr>
      <vt:lpstr>Item93</vt:lpstr>
      <vt:lpstr>Item94</vt:lpstr>
      <vt:lpstr>Item95</vt:lpstr>
      <vt:lpstr>Item96</vt:lpstr>
      <vt:lpstr>Item97</vt:lpstr>
      <vt:lpstr>Item98</vt:lpstr>
      <vt:lpstr>Item99</vt:lpstr>
      <vt:lpstr>Item100</vt:lpstr>
      <vt:lpstr>total</vt:lpstr>
      <vt:lpstr>total!Area_de_impressao</vt:lpstr>
      <vt:lpstr>total!Titulos_de_impressao</vt:lpstr>
    </vt:vector>
  </TitlesOfParts>
  <Company>Justiça Eleitoral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Marconni Rodrigues de Alcantara Santos</dc:creator>
  <cp:lastModifiedBy>Marconni Rodrigues de Alcantara Santos</cp:lastModifiedBy>
  <cp:lastPrinted>2026-01-29T17:15:47Z</cp:lastPrinted>
  <dcterms:created xsi:type="dcterms:W3CDTF">2023-11-07T17:10:34Z</dcterms:created>
  <dcterms:modified xsi:type="dcterms:W3CDTF">2026-01-29T17:56:45Z</dcterms:modified>
</cp:coreProperties>
</file>