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480" yWindow="30" windowWidth="22995" windowHeight="10050" tabRatio="806" firstSheet="18" activeTab="36"/>
  </bookViews>
  <sheets>
    <sheet name="Item1" sheetId="1" r:id="rId1"/>
    <sheet name="Item2" sheetId="39" r:id="rId2"/>
    <sheet name="Item3" sheetId="4" r:id="rId3"/>
    <sheet name="Item4" sheetId="40" r:id="rId4"/>
    <sheet name="Item5" sheetId="41" r:id="rId5"/>
    <sheet name="Item6" sheetId="5" r:id="rId6"/>
    <sheet name="Item7" sheetId="6" r:id="rId7"/>
    <sheet name="Item8" sheetId="7" r:id="rId8"/>
    <sheet name="Item9" sheetId="8" r:id="rId9"/>
    <sheet name="Item10" sheetId="9" r:id="rId10"/>
    <sheet name="Item11" sheetId="10" r:id="rId11"/>
    <sheet name="Item12" sheetId="11" r:id="rId12"/>
    <sheet name="Item13" sheetId="13" r:id="rId13"/>
    <sheet name="Item14" sheetId="14" r:id="rId14"/>
    <sheet name="Item15" sheetId="15" r:id="rId15"/>
    <sheet name="Item16" sheetId="16" r:id="rId16"/>
    <sheet name="Item17" sheetId="17" r:id="rId17"/>
    <sheet name="Item18" sheetId="18" r:id="rId18"/>
    <sheet name="Item19" sheetId="19" r:id="rId19"/>
    <sheet name="Item20" sheetId="20" r:id="rId20"/>
    <sheet name="Item21" sheetId="21" r:id="rId21"/>
    <sheet name="Item22" sheetId="22" r:id="rId22"/>
    <sheet name="Item23" sheetId="24" r:id="rId23"/>
    <sheet name="Item24" sheetId="25" r:id="rId24"/>
    <sheet name="ITEM25" sheetId="27" r:id="rId25"/>
    <sheet name="Item26" sheetId="26" r:id="rId26"/>
    <sheet name="Item27" sheetId="28" r:id="rId27"/>
    <sheet name="Item28" sheetId="31" r:id="rId28"/>
    <sheet name="Item29" sheetId="33" r:id="rId29"/>
    <sheet name="Item30" sheetId="43" r:id="rId30"/>
    <sheet name="Item31" sheetId="29" r:id="rId31"/>
    <sheet name="Item32" sheetId="35" r:id="rId32"/>
    <sheet name="Item33" sheetId="34" r:id="rId33"/>
    <sheet name="Item34" sheetId="37" r:id="rId34"/>
    <sheet name="Item35" sheetId="38" r:id="rId35"/>
    <sheet name="Item36" sheetId="36" r:id="rId36"/>
    <sheet name="total" sheetId="23" r:id="rId37"/>
  </sheets>
  <definedNames>
    <definedName name="_xlnm.Print_Area" localSheetId="36">total!$A$1:$F$43</definedName>
    <definedName name="_xlnm.Print_Titles" localSheetId="36">total!$1:$2</definedName>
  </definedNames>
  <calcPr calcId="145621"/>
</workbook>
</file>

<file path=xl/calcChain.xml><?xml version="1.0" encoding="utf-8"?>
<calcChain xmlns="http://schemas.openxmlformats.org/spreadsheetml/2006/main">
  <c r="B37" i="23" l="1"/>
  <c r="B35" i="23"/>
  <c r="B34" i="23"/>
  <c r="I4" i="13"/>
  <c r="I5" i="13"/>
  <c r="I6" i="13"/>
  <c r="I7" i="13"/>
  <c r="E6" i="23"/>
  <c r="E36" i="23" l="1"/>
  <c r="E35" i="23"/>
  <c r="E34" i="23"/>
  <c r="E33" i="23"/>
  <c r="E30" i="23"/>
  <c r="E29" i="23"/>
  <c r="E28" i="23"/>
  <c r="E26" i="23"/>
  <c r="E25" i="23"/>
  <c r="E24" i="23"/>
  <c r="E23" i="23"/>
  <c r="E22" i="23"/>
  <c r="E21" i="23"/>
  <c r="E20" i="23"/>
  <c r="E19" i="23"/>
  <c r="E18" i="23"/>
  <c r="E17" i="23"/>
  <c r="E16" i="23"/>
  <c r="E14" i="23"/>
  <c r="E13" i="23"/>
  <c r="E12" i="23"/>
  <c r="E11" i="23"/>
  <c r="E10" i="23"/>
  <c r="E9" i="23"/>
  <c r="E8" i="23"/>
  <c r="E7" i="23"/>
  <c r="E5" i="23"/>
  <c r="E4" i="23"/>
  <c r="E3" i="23"/>
  <c r="C38" i="23"/>
  <c r="C37" i="23"/>
  <c r="C36" i="23"/>
  <c r="C35" i="23"/>
  <c r="C34" i="23"/>
  <c r="C32" i="23"/>
  <c r="C28" i="23"/>
  <c r="C25" i="23"/>
  <c r="C24" i="23"/>
  <c r="C23" i="23"/>
  <c r="C22" i="23"/>
  <c r="C21" i="23"/>
  <c r="C12" i="23"/>
  <c r="C4" i="23"/>
  <c r="C3" i="23"/>
  <c r="B36" i="23"/>
  <c r="B38" i="23"/>
  <c r="A35" i="23"/>
  <c r="A36" i="23"/>
  <c r="A37" i="23"/>
  <c r="A38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2" i="23"/>
  <c r="D21" i="23"/>
  <c r="D20" i="23"/>
  <c r="D19" i="23"/>
  <c r="D18" i="23"/>
  <c r="D17" i="23"/>
  <c r="D16" i="23"/>
  <c r="D15" i="23"/>
  <c r="D14" i="23"/>
  <c r="D13" i="23"/>
  <c r="D12" i="23"/>
  <c r="D11" i="23"/>
  <c r="D10" i="23"/>
  <c r="D9" i="23"/>
  <c r="D8" i="23"/>
  <c r="D7" i="23"/>
  <c r="D6" i="23"/>
  <c r="D5" i="23"/>
  <c r="D4" i="23"/>
  <c r="D3" i="23"/>
  <c r="A34" i="23"/>
  <c r="B33" i="23"/>
  <c r="A33" i="23"/>
  <c r="B32" i="23"/>
  <c r="A32" i="23"/>
  <c r="A31" i="23"/>
  <c r="B30" i="23"/>
  <c r="A30" i="23"/>
  <c r="B29" i="23"/>
  <c r="A29" i="23"/>
  <c r="B28" i="23"/>
  <c r="A28" i="23"/>
  <c r="B27" i="23"/>
  <c r="A27" i="23"/>
  <c r="B26" i="23"/>
  <c r="B25" i="23"/>
  <c r="A26" i="23"/>
  <c r="A25" i="23"/>
  <c r="B24" i="23"/>
  <c r="A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" i="23"/>
  <c r="B3" i="23"/>
  <c r="A23" i="23"/>
  <c r="A22" i="23"/>
  <c r="A21" i="23"/>
  <c r="A20" i="23"/>
  <c r="A19" i="23"/>
  <c r="A18" i="23"/>
  <c r="A17" i="23"/>
  <c r="A16" i="23"/>
  <c r="A15" i="23"/>
  <c r="A14" i="23"/>
  <c r="A13" i="23"/>
  <c r="A12" i="23"/>
  <c r="A11" i="23"/>
  <c r="A10" i="23"/>
  <c r="A9" i="23"/>
  <c r="A8" i="23"/>
  <c r="A7" i="23"/>
  <c r="A6" i="23"/>
  <c r="A5" i="23"/>
  <c r="A4" i="23"/>
  <c r="A3" i="23"/>
  <c r="F20" i="43"/>
  <c r="D20" i="43"/>
  <c r="B20" i="43"/>
  <c r="A20" i="43" s="1"/>
  <c r="I17" i="43"/>
  <c r="F3" i="43"/>
  <c r="H20" i="43" s="1"/>
  <c r="G20" i="43" s="1"/>
  <c r="F20" i="41"/>
  <c r="D20" i="41"/>
  <c r="B20" i="41"/>
  <c r="A20" i="41"/>
  <c r="I17" i="41"/>
  <c r="I16" i="41"/>
  <c r="I15" i="41"/>
  <c r="I14" i="41"/>
  <c r="I13" i="41"/>
  <c r="I12" i="41"/>
  <c r="I11" i="41"/>
  <c r="I10" i="41"/>
  <c r="I9" i="41"/>
  <c r="I8" i="41"/>
  <c r="F3" i="41"/>
  <c r="H20" i="41" s="1"/>
  <c r="G20" i="41" s="1"/>
  <c r="F20" i="40"/>
  <c r="D20" i="40"/>
  <c r="B20" i="40"/>
  <c r="F3" i="40"/>
  <c r="H20" i="40" s="1"/>
  <c r="G20" i="40" s="1"/>
  <c r="F20" i="39"/>
  <c r="D20" i="39"/>
  <c r="B20" i="39"/>
  <c r="A20" i="39" s="1"/>
  <c r="I17" i="39"/>
  <c r="I16" i="39"/>
  <c r="I15" i="39"/>
  <c r="I14" i="39"/>
  <c r="I13" i="39"/>
  <c r="I12" i="39"/>
  <c r="I11" i="39"/>
  <c r="I10" i="39"/>
  <c r="F3" i="39"/>
  <c r="H20" i="39" s="1"/>
  <c r="G20" i="39" s="1"/>
  <c r="C20" i="43" l="1"/>
  <c r="C20" i="41"/>
  <c r="A20" i="40"/>
  <c r="C20" i="40" s="1"/>
  <c r="C20" i="39"/>
  <c r="I9" i="39" s="1"/>
  <c r="F36" i="23"/>
  <c r="C33" i="23"/>
  <c r="C31" i="23"/>
  <c r="B31" i="23"/>
  <c r="F20" i="38"/>
  <c r="D20" i="38"/>
  <c r="B20" i="38"/>
  <c r="I17" i="38"/>
  <c r="I16" i="38"/>
  <c r="I15" i="38"/>
  <c r="I14" i="38"/>
  <c r="I13" i="38"/>
  <c r="I12" i="38"/>
  <c r="I11" i="38"/>
  <c r="I10" i="38"/>
  <c r="F3" i="38"/>
  <c r="H20" i="38" s="1"/>
  <c r="G20" i="38" s="1"/>
  <c r="F20" i="37"/>
  <c r="D20" i="37"/>
  <c r="B20" i="37"/>
  <c r="A20" i="37" s="1"/>
  <c r="F3" i="37"/>
  <c r="H20" i="37" s="1"/>
  <c r="G20" i="37" s="1"/>
  <c r="F20" i="36"/>
  <c r="D20" i="36"/>
  <c r="B20" i="36"/>
  <c r="A20" i="36" s="1"/>
  <c r="I17" i="36"/>
  <c r="I16" i="36"/>
  <c r="I15" i="36"/>
  <c r="I14" i="36"/>
  <c r="I13" i="36"/>
  <c r="I12" i="36"/>
  <c r="F3" i="36"/>
  <c r="H20" i="36" s="1"/>
  <c r="G20" i="36" s="1"/>
  <c r="F20" i="35"/>
  <c r="D20" i="35"/>
  <c r="B20" i="35"/>
  <c r="A20" i="35" s="1"/>
  <c r="I17" i="35"/>
  <c r="F3" i="35"/>
  <c r="H20" i="35" s="1"/>
  <c r="G20" i="35" s="1"/>
  <c r="F20" i="34"/>
  <c r="D20" i="34"/>
  <c r="B20" i="34"/>
  <c r="A20" i="34" s="1"/>
  <c r="F3" i="34"/>
  <c r="H20" i="34" s="1"/>
  <c r="G20" i="34" s="1"/>
  <c r="F20" i="33"/>
  <c r="D20" i="33"/>
  <c r="B20" i="33"/>
  <c r="A20" i="33" s="1"/>
  <c r="I17" i="33"/>
  <c r="F3" i="33"/>
  <c r="H20" i="33" s="1"/>
  <c r="G20" i="33" s="1"/>
  <c r="I16" i="40" l="1"/>
  <c r="I17" i="40"/>
  <c r="I14" i="40"/>
  <c r="I15" i="40"/>
  <c r="I12" i="40"/>
  <c r="I13" i="40"/>
  <c r="I10" i="40"/>
  <c r="I11" i="40"/>
  <c r="I8" i="40"/>
  <c r="I9" i="40"/>
  <c r="F35" i="23"/>
  <c r="I10" i="43"/>
  <c r="I9" i="43"/>
  <c r="I13" i="43"/>
  <c r="I5" i="43"/>
  <c r="I3" i="43"/>
  <c r="I16" i="43"/>
  <c r="I15" i="43"/>
  <c r="I7" i="43"/>
  <c r="I14" i="43"/>
  <c r="I6" i="43"/>
  <c r="I12" i="43"/>
  <c r="I4" i="43"/>
  <c r="I11" i="43"/>
  <c r="I7" i="41"/>
  <c r="I6" i="41"/>
  <c r="I5" i="41"/>
  <c r="I4" i="41"/>
  <c r="I3" i="41"/>
  <c r="E20" i="41" s="1"/>
  <c r="I3" i="40"/>
  <c r="I5" i="40"/>
  <c r="I6" i="40"/>
  <c r="I4" i="40"/>
  <c r="I7" i="40"/>
  <c r="I3" i="39"/>
  <c r="I7" i="39"/>
  <c r="I5" i="39"/>
  <c r="I8" i="39"/>
  <c r="I6" i="39"/>
  <c r="I4" i="39"/>
  <c r="F34" i="23"/>
  <c r="C20" i="36"/>
  <c r="A20" i="38"/>
  <c r="C20" i="38" s="1"/>
  <c r="C20" i="34"/>
  <c r="C20" i="35"/>
  <c r="I16" i="35" s="1"/>
  <c r="C20" i="33"/>
  <c r="I5" i="33" s="1"/>
  <c r="C20" i="37"/>
  <c r="I17" i="37" s="1"/>
  <c r="I3" i="16"/>
  <c r="I4" i="15"/>
  <c r="I5" i="15"/>
  <c r="I3" i="15"/>
  <c r="I3" i="17"/>
  <c r="I8" i="16"/>
  <c r="E20" i="43" l="1"/>
  <c r="H22" i="43" s="1"/>
  <c r="H23" i="43" s="1"/>
  <c r="I16" i="33"/>
  <c r="I4" i="33"/>
  <c r="I8" i="38"/>
  <c r="I9" i="38"/>
  <c r="E20" i="39"/>
  <c r="H22" i="39" s="1"/>
  <c r="H23" i="39" s="1"/>
  <c r="H22" i="41"/>
  <c r="H23" i="41" s="1"/>
  <c r="E3" i="41"/>
  <c r="E20" i="40"/>
  <c r="I10" i="36"/>
  <c r="I11" i="36"/>
  <c r="I8" i="36"/>
  <c r="I9" i="36"/>
  <c r="I3" i="36"/>
  <c r="I7" i="36"/>
  <c r="I6" i="36"/>
  <c r="I5" i="36"/>
  <c r="I4" i="36"/>
  <c r="I5" i="38"/>
  <c r="I7" i="38"/>
  <c r="I6" i="38"/>
  <c r="I3" i="38"/>
  <c r="I4" i="38"/>
  <c r="I15" i="37"/>
  <c r="I16" i="37"/>
  <c r="I13" i="37"/>
  <c r="I14" i="37"/>
  <c r="I11" i="37"/>
  <c r="I12" i="37"/>
  <c r="I9" i="37"/>
  <c r="I10" i="37"/>
  <c r="I7" i="37"/>
  <c r="I8" i="37"/>
  <c r="I16" i="34"/>
  <c r="I17" i="34"/>
  <c r="I14" i="34"/>
  <c r="I15" i="34"/>
  <c r="I12" i="34"/>
  <c r="I13" i="34"/>
  <c r="I10" i="34"/>
  <c r="I11" i="34"/>
  <c r="I8" i="34"/>
  <c r="I9" i="34"/>
  <c r="I3" i="34"/>
  <c r="I7" i="34"/>
  <c r="I6" i="34"/>
  <c r="I5" i="34"/>
  <c r="I4" i="34"/>
  <c r="I14" i="35"/>
  <c r="I15" i="35"/>
  <c r="I12" i="35"/>
  <c r="I13" i="35"/>
  <c r="I10" i="35"/>
  <c r="I11" i="35"/>
  <c r="I8" i="35"/>
  <c r="I9" i="35"/>
  <c r="I3" i="35"/>
  <c r="I7" i="35"/>
  <c r="I6" i="35"/>
  <c r="I5" i="35"/>
  <c r="I4" i="35"/>
  <c r="I14" i="33"/>
  <c r="I15" i="33"/>
  <c r="I12" i="33"/>
  <c r="I13" i="33"/>
  <c r="I10" i="33"/>
  <c r="I11" i="33"/>
  <c r="I8" i="33"/>
  <c r="I9" i="33"/>
  <c r="I3" i="33"/>
  <c r="I7" i="33"/>
  <c r="I6" i="33"/>
  <c r="I3" i="37"/>
  <c r="I6" i="37"/>
  <c r="I5" i="37"/>
  <c r="I4" i="37"/>
  <c r="I10" i="22"/>
  <c r="I11" i="22"/>
  <c r="I13" i="22"/>
  <c r="I14" i="22"/>
  <c r="I15" i="22"/>
  <c r="I17" i="22"/>
  <c r="E3" i="43" l="1"/>
  <c r="E32" i="23" s="1"/>
  <c r="E20" i="36"/>
  <c r="H22" i="36" s="1"/>
  <c r="H23" i="36" s="1"/>
  <c r="E3" i="39"/>
  <c r="E3" i="40"/>
  <c r="H22" i="40"/>
  <c r="H23" i="40" s="1"/>
  <c r="E20" i="38"/>
  <c r="H22" i="38" s="1"/>
  <c r="H23" i="38" s="1"/>
  <c r="E20" i="37"/>
  <c r="H22" i="37" s="1"/>
  <c r="H23" i="37" s="1"/>
  <c r="E20" i="34"/>
  <c r="E3" i="34" s="1"/>
  <c r="E20" i="35"/>
  <c r="E20" i="33"/>
  <c r="H22" i="33" s="1"/>
  <c r="H23" i="33" s="1"/>
  <c r="I11" i="24"/>
  <c r="I12" i="24"/>
  <c r="I13" i="24"/>
  <c r="I14" i="24"/>
  <c r="I15" i="24"/>
  <c r="I16" i="24"/>
  <c r="I17" i="24"/>
  <c r="C30" i="23"/>
  <c r="C29" i="23"/>
  <c r="F20" i="31"/>
  <c r="D20" i="31"/>
  <c r="B20" i="31"/>
  <c r="A20" i="31" s="1"/>
  <c r="F3" i="31"/>
  <c r="H20" i="31" s="1"/>
  <c r="G20" i="31" s="1"/>
  <c r="F20" i="29"/>
  <c r="D20" i="29"/>
  <c r="B20" i="29"/>
  <c r="A20" i="29" s="1"/>
  <c r="F3" i="29"/>
  <c r="H20" i="29" s="1"/>
  <c r="G20" i="29" s="1"/>
  <c r="E3" i="36" l="1"/>
  <c r="E38" i="23" s="1"/>
  <c r="F38" i="23" s="1"/>
  <c r="E3" i="38"/>
  <c r="E37" i="23" s="1"/>
  <c r="F37" i="23" s="1"/>
  <c r="E3" i="37"/>
  <c r="H22" i="34"/>
  <c r="H23" i="34" s="1"/>
  <c r="E3" i="35"/>
  <c r="F33" i="23" s="1"/>
  <c r="H22" i="35"/>
  <c r="H23" i="35" s="1"/>
  <c r="F32" i="23"/>
  <c r="E3" i="33"/>
  <c r="C20" i="31"/>
  <c r="I17" i="31" s="1"/>
  <c r="C20" i="29"/>
  <c r="I17" i="29" s="1"/>
  <c r="C27" i="23"/>
  <c r="E31" i="23" l="1"/>
  <c r="F31" i="23" s="1"/>
  <c r="I15" i="31"/>
  <c r="I16" i="31"/>
  <c r="I13" i="31"/>
  <c r="I14" i="31"/>
  <c r="I11" i="31"/>
  <c r="I12" i="31"/>
  <c r="I9" i="31"/>
  <c r="I10" i="31"/>
  <c r="I7" i="31"/>
  <c r="I8" i="31"/>
  <c r="I5" i="31"/>
  <c r="I6" i="31"/>
  <c r="I3" i="31"/>
  <c r="I4" i="31"/>
  <c r="I16" i="29"/>
  <c r="I8" i="29"/>
  <c r="I15" i="29"/>
  <c r="I7" i="29"/>
  <c r="I14" i="29"/>
  <c r="I6" i="29"/>
  <c r="I13" i="29"/>
  <c r="I5" i="29"/>
  <c r="I12" i="29"/>
  <c r="I4" i="29"/>
  <c r="I11" i="29"/>
  <c r="I9" i="29"/>
  <c r="I3" i="29"/>
  <c r="I10" i="29"/>
  <c r="E20" i="31" l="1"/>
  <c r="E3" i="31" s="1"/>
  <c r="F29" i="23" s="1"/>
  <c r="E20" i="29"/>
  <c r="E3" i="29" s="1"/>
  <c r="F30" i="23" s="1"/>
  <c r="C26" i="23"/>
  <c r="F20" i="28"/>
  <c r="D20" i="28"/>
  <c r="B20" i="28"/>
  <c r="A20" i="28" s="1"/>
  <c r="F3" i="28"/>
  <c r="H20" i="28" s="1"/>
  <c r="G20" i="28" s="1"/>
  <c r="F20" i="27"/>
  <c r="D20" i="27"/>
  <c r="B20" i="27"/>
  <c r="A20" i="27" s="1"/>
  <c r="F3" i="27"/>
  <c r="H20" i="27" s="1"/>
  <c r="G20" i="27" s="1"/>
  <c r="F20" i="26"/>
  <c r="D20" i="26"/>
  <c r="B20" i="26"/>
  <c r="A20" i="26" s="1"/>
  <c r="F3" i="26"/>
  <c r="H20" i="26" s="1"/>
  <c r="G20" i="26" s="1"/>
  <c r="F20" i="25"/>
  <c r="D20" i="25"/>
  <c r="B20" i="25"/>
  <c r="A20" i="25" s="1"/>
  <c r="F3" i="25"/>
  <c r="H20" i="25" s="1"/>
  <c r="G20" i="25" s="1"/>
  <c r="F20" i="24"/>
  <c r="D20" i="24"/>
  <c r="B20" i="24"/>
  <c r="A20" i="24" s="1"/>
  <c r="F3" i="24"/>
  <c r="H20" i="24" s="1"/>
  <c r="G20" i="24" s="1"/>
  <c r="H22" i="29" l="1"/>
  <c r="H23" i="29" s="1"/>
  <c r="C20" i="26"/>
  <c r="I8" i="26" s="1"/>
  <c r="C20" i="28"/>
  <c r="I5" i="28" s="1"/>
  <c r="F28" i="23"/>
  <c r="H22" i="31"/>
  <c r="H23" i="31" s="1"/>
  <c r="C20" i="24"/>
  <c r="I7" i="24" s="1"/>
  <c r="I15" i="28"/>
  <c r="I14" i="28"/>
  <c r="I13" i="28"/>
  <c r="I16" i="28"/>
  <c r="I12" i="28"/>
  <c r="I17" i="28"/>
  <c r="I15" i="26"/>
  <c r="I9" i="26"/>
  <c r="I16" i="26"/>
  <c r="I14" i="26"/>
  <c r="I13" i="26"/>
  <c r="I12" i="26"/>
  <c r="I10" i="26"/>
  <c r="I17" i="26"/>
  <c r="I11" i="26"/>
  <c r="C20" i="25"/>
  <c r="C20" i="27"/>
  <c r="C5" i="23"/>
  <c r="C6" i="23"/>
  <c r="C7" i="23"/>
  <c r="C8" i="23"/>
  <c r="C9" i="23"/>
  <c r="C10" i="23"/>
  <c r="C11" i="23"/>
  <c r="C13" i="23"/>
  <c r="C14" i="23"/>
  <c r="C15" i="23"/>
  <c r="C16" i="23"/>
  <c r="C17" i="23"/>
  <c r="C18" i="23"/>
  <c r="C19" i="23"/>
  <c r="C20" i="23"/>
  <c r="F20" i="22"/>
  <c r="D20" i="22"/>
  <c r="B20" i="22"/>
  <c r="A20" i="22" s="1"/>
  <c r="F3" i="22"/>
  <c r="H20" i="22" s="1"/>
  <c r="G20" i="22" s="1"/>
  <c r="F20" i="21"/>
  <c r="D20" i="21"/>
  <c r="B20" i="21"/>
  <c r="A20" i="21" s="1"/>
  <c r="F3" i="21"/>
  <c r="H20" i="21" s="1"/>
  <c r="G20" i="21" s="1"/>
  <c r="F20" i="20"/>
  <c r="D20" i="20"/>
  <c r="B20" i="20"/>
  <c r="A20" i="20" s="1"/>
  <c r="F3" i="20"/>
  <c r="H20" i="20" s="1"/>
  <c r="G20" i="20" s="1"/>
  <c r="F20" i="19"/>
  <c r="D20" i="19"/>
  <c r="B20" i="19"/>
  <c r="A20" i="19" s="1"/>
  <c r="F3" i="19"/>
  <c r="H20" i="19" s="1"/>
  <c r="G20" i="19" s="1"/>
  <c r="F20" i="18"/>
  <c r="D20" i="18"/>
  <c r="B20" i="18"/>
  <c r="A20" i="18" s="1"/>
  <c r="F3" i="18"/>
  <c r="H20" i="18" s="1"/>
  <c r="G20" i="18" s="1"/>
  <c r="F20" i="17"/>
  <c r="D20" i="17"/>
  <c r="B20" i="17"/>
  <c r="A20" i="17" s="1"/>
  <c r="F3" i="17"/>
  <c r="H20" i="17" s="1"/>
  <c r="G20" i="17" s="1"/>
  <c r="F20" i="16"/>
  <c r="D20" i="16"/>
  <c r="B20" i="16"/>
  <c r="A20" i="16" s="1"/>
  <c r="F3" i="16"/>
  <c r="H20" i="16" s="1"/>
  <c r="G20" i="16" s="1"/>
  <c r="F20" i="15"/>
  <c r="D20" i="15"/>
  <c r="B20" i="15"/>
  <c r="A20" i="15" s="1"/>
  <c r="F3" i="15"/>
  <c r="H20" i="15" s="1"/>
  <c r="G20" i="15" s="1"/>
  <c r="F20" i="14"/>
  <c r="D20" i="14"/>
  <c r="B20" i="14"/>
  <c r="A20" i="14" s="1"/>
  <c r="F3" i="14"/>
  <c r="H20" i="14" s="1"/>
  <c r="G20" i="14" s="1"/>
  <c r="F20" i="13"/>
  <c r="D20" i="13"/>
  <c r="B20" i="13"/>
  <c r="A20" i="13" s="1"/>
  <c r="F3" i="13"/>
  <c r="H20" i="13" s="1"/>
  <c r="G20" i="13" s="1"/>
  <c r="F20" i="11"/>
  <c r="D20" i="11"/>
  <c r="B20" i="11"/>
  <c r="A20" i="11" s="1"/>
  <c r="F3" i="11"/>
  <c r="H20" i="11" s="1"/>
  <c r="G20" i="11" s="1"/>
  <c r="F20" i="10"/>
  <c r="D20" i="10"/>
  <c r="B20" i="10"/>
  <c r="A20" i="10" s="1"/>
  <c r="F3" i="10"/>
  <c r="H20" i="10" s="1"/>
  <c r="G20" i="10" s="1"/>
  <c r="F20" i="9"/>
  <c r="D20" i="9"/>
  <c r="B20" i="9"/>
  <c r="A20" i="9" s="1"/>
  <c r="I14" i="9"/>
  <c r="F3" i="9"/>
  <c r="H20" i="9" s="1"/>
  <c r="G20" i="9" s="1"/>
  <c r="F20" i="8"/>
  <c r="D20" i="8"/>
  <c r="B20" i="8"/>
  <c r="F3" i="8"/>
  <c r="H20" i="8" s="1"/>
  <c r="G20" i="8" s="1"/>
  <c r="F20" i="7"/>
  <c r="D20" i="7"/>
  <c r="B20" i="7"/>
  <c r="F3" i="7"/>
  <c r="H20" i="7" s="1"/>
  <c r="G20" i="7" s="1"/>
  <c r="F20" i="6"/>
  <c r="D20" i="6"/>
  <c r="B20" i="6"/>
  <c r="A20" i="6" s="1"/>
  <c r="F3" i="6"/>
  <c r="H20" i="6" s="1"/>
  <c r="G20" i="6" s="1"/>
  <c r="F20" i="5"/>
  <c r="D20" i="5"/>
  <c r="B20" i="5"/>
  <c r="A20" i="5" s="1"/>
  <c r="F3" i="5"/>
  <c r="H20" i="5" s="1"/>
  <c r="G20" i="5" s="1"/>
  <c r="F20" i="4"/>
  <c r="D20" i="4"/>
  <c r="B20" i="4"/>
  <c r="F3" i="4"/>
  <c r="H20" i="4" s="1"/>
  <c r="G20" i="4" s="1"/>
  <c r="F20" i="1"/>
  <c r="D20" i="1"/>
  <c r="B20" i="1"/>
  <c r="A20" i="1" s="1"/>
  <c r="F3" i="1"/>
  <c r="H20" i="1" s="1"/>
  <c r="G20" i="1" s="1"/>
  <c r="I4" i="26" l="1"/>
  <c r="I7" i="28"/>
  <c r="I3" i="26"/>
  <c r="I7" i="26"/>
  <c r="I6" i="26"/>
  <c r="I4" i="24"/>
  <c r="I5" i="24"/>
  <c r="I6" i="24"/>
  <c r="I8" i="24"/>
  <c r="I9" i="24"/>
  <c r="I10" i="24"/>
  <c r="I3" i="24"/>
  <c r="I5" i="26"/>
  <c r="I9" i="28"/>
  <c r="I11" i="28"/>
  <c r="I10" i="28"/>
  <c r="I8" i="28"/>
  <c r="I6" i="28"/>
  <c r="I3" i="28"/>
  <c r="I4" i="28"/>
  <c r="C20" i="14"/>
  <c r="I17" i="14" s="1"/>
  <c r="C20" i="16"/>
  <c r="C20" i="5"/>
  <c r="I6" i="5" s="1"/>
  <c r="C20" i="22"/>
  <c r="I9" i="22" s="1"/>
  <c r="C20" i="20"/>
  <c r="I5" i="20" s="1"/>
  <c r="C20" i="18"/>
  <c r="I6" i="18" s="1"/>
  <c r="C20" i="9"/>
  <c r="I9" i="9" s="1"/>
  <c r="C20" i="6"/>
  <c r="I8" i="6" s="1"/>
  <c r="A20" i="7"/>
  <c r="C20" i="7" s="1"/>
  <c r="I16" i="7" s="1"/>
  <c r="A20" i="8"/>
  <c r="C20" i="8" s="1"/>
  <c r="I4" i="8" s="1"/>
  <c r="I12" i="27"/>
  <c r="I6" i="27"/>
  <c r="I17" i="27"/>
  <c r="I11" i="27"/>
  <c r="I5" i="27"/>
  <c r="I13" i="27"/>
  <c r="I16" i="27"/>
  <c r="I10" i="27"/>
  <c r="I4" i="27"/>
  <c r="I15" i="27"/>
  <c r="I9" i="27"/>
  <c r="I3" i="27"/>
  <c r="I14" i="27"/>
  <c r="I8" i="27"/>
  <c r="I7" i="27"/>
  <c r="I12" i="25"/>
  <c r="I6" i="25"/>
  <c r="I15" i="25"/>
  <c r="I9" i="25"/>
  <c r="I3" i="25"/>
  <c r="I17" i="25"/>
  <c r="I11" i="25"/>
  <c r="I5" i="25"/>
  <c r="I16" i="25"/>
  <c r="I10" i="25"/>
  <c r="I4" i="25"/>
  <c r="I13" i="25"/>
  <c r="I14" i="25"/>
  <c r="I8" i="25"/>
  <c r="I7" i="25"/>
  <c r="I15" i="20"/>
  <c r="I14" i="20"/>
  <c r="I17" i="20"/>
  <c r="I16" i="20"/>
  <c r="C20" i="19"/>
  <c r="C20" i="21"/>
  <c r="I17" i="16"/>
  <c r="I15" i="18"/>
  <c r="I9" i="18"/>
  <c r="I14" i="18"/>
  <c r="I8" i="18"/>
  <c r="I10" i="18"/>
  <c r="I13" i="18"/>
  <c r="I7" i="18"/>
  <c r="I16" i="18"/>
  <c r="I12" i="18"/>
  <c r="I17" i="18"/>
  <c r="I11" i="18"/>
  <c r="C20" i="11"/>
  <c r="C20" i="13"/>
  <c r="I3" i="13" s="1"/>
  <c r="C20" i="15"/>
  <c r="C20" i="17"/>
  <c r="I15" i="8"/>
  <c r="I14" i="8"/>
  <c r="I17" i="8"/>
  <c r="I16" i="8"/>
  <c r="I16" i="9"/>
  <c r="C20" i="10"/>
  <c r="I13" i="9"/>
  <c r="I15" i="9"/>
  <c r="I17" i="7"/>
  <c r="I11" i="9"/>
  <c r="I17" i="9"/>
  <c r="I15" i="6"/>
  <c r="I14" i="6"/>
  <c r="I17" i="6"/>
  <c r="I16" i="6"/>
  <c r="I12" i="6"/>
  <c r="I17" i="5"/>
  <c r="I16" i="5"/>
  <c r="A20" i="4"/>
  <c r="C20" i="4" s="1"/>
  <c r="I3" i="4" s="1"/>
  <c r="C20" i="1"/>
  <c r="E20" i="26" l="1"/>
  <c r="H22" i="26" s="1"/>
  <c r="H23" i="26" s="1"/>
  <c r="I4" i="22"/>
  <c r="I12" i="22"/>
  <c r="I6" i="22"/>
  <c r="I5" i="22"/>
  <c r="I7" i="22"/>
  <c r="I8" i="22"/>
  <c r="I16" i="22"/>
  <c r="I3" i="22"/>
  <c r="I7" i="21"/>
  <c r="I6" i="21"/>
  <c r="I4" i="21"/>
  <c r="I9" i="21"/>
  <c r="I8" i="21"/>
  <c r="I5" i="21"/>
  <c r="I9" i="16"/>
  <c r="I4" i="14"/>
  <c r="I3" i="14"/>
  <c r="I15" i="7"/>
  <c r="I11" i="1"/>
  <c r="I12" i="1"/>
  <c r="I13" i="1"/>
  <c r="I8" i="1"/>
  <c r="I9" i="1"/>
  <c r="I10" i="1"/>
  <c r="I4" i="1"/>
  <c r="I5" i="1"/>
  <c r="I6" i="1"/>
  <c r="I14" i="1"/>
  <c r="I7" i="1"/>
  <c r="I15" i="1"/>
  <c r="I16" i="1"/>
  <c r="I17" i="1"/>
  <c r="I3" i="1"/>
  <c r="I12" i="20"/>
  <c r="I11" i="20"/>
  <c r="E20" i="28"/>
  <c r="H22" i="28" s="1"/>
  <c r="H23" i="28" s="1"/>
  <c r="I16" i="14"/>
  <c r="I15" i="14"/>
  <c r="I10" i="9"/>
  <c r="I12" i="9"/>
  <c r="I8" i="9"/>
  <c r="I7" i="9"/>
  <c r="I13" i="8"/>
  <c r="I12" i="8"/>
  <c r="I11" i="8"/>
  <c r="I10" i="8"/>
  <c r="I9" i="8"/>
  <c r="I8" i="8"/>
  <c r="I7" i="6"/>
  <c r="I3" i="6"/>
  <c r="I5" i="6"/>
  <c r="I6" i="6"/>
  <c r="I15" i="5"/>
  <c r="I14" i="5"/>
  <c r="I13" i="5"/>
  <c r="I11" i="5"/>
  <c r="I12" i="5"/>
  <c r="I8" i="5"/>
  <c r="I6" i="9"/>
  <c r="I5" i="9"/>
  <c r="I7" i="8"/>
  <c r="I13" i="20"/>
  <c r="I5" i="18"/>
  <c r="I3" i="18"/>
  <c r="I16" i="16"/>
  <c r="I14" i="16"/>
  <c r="I15" i="16"/>
  <c r="I13" i="16"/>
  <c r="I12" i="16"/>
  <c r="I11" i="16"/>
  <c r="I10" i="16"/>
  <c r="I6" i="16"/>
  <c r="I14" i="14"/>
  <c r="I7" i="14"/>
  <c r="I10" i="14"/>
  <c r="I12" i="14"/>
  <c r="I9" i="14"/>
  <c r="I13" i="14"/>
  <c r="I8" i="14"/>
  <c r="I11" i="14"/>
  <c r="I5" i="14"/>
  <c r="I6" i="14"/>
  <c r="E20" i="27"/>
  <c r="H22" i="27" s="1"/>
  <c r="H23" i="27" s="1"/>
  <c r="I3" i="9"/>
  <c r="E20" i="24"/>
  <c r="E3" i="24" s="1"/>
  <c r="F23" i="23" s="1"/>
  <c r="I8" i="20"/>
  <c r="I3" i="20"/>
  <c r="I7" i="20"/>
  <c r="I6" i="20"/>
  <c r="I4" i="20"/>
  <c r="I10" i="20"/>
  <c r="I9" i="20"/>
  <c r="I4" i="18"/>
  <c r="I4" i="16"/>
  <c r="I5" i="16"/>
  <c r="I7" i="16"/>
  <c r="I6" i="8"/>
  <c r="I5" i="8"/>
  <c r="I3" i="8"/>
  <c r="I11" i="6"/>
  <c r="I9" i="6"/>
  <c r="I4" i="6"/>
  <c r="I13" i="6"/>
  <c r="I10" i="6"/>
  <c r="I3" i="5"/>
  <c r="I10" i="5"/>
  <c r="I4" i="5"/>
  <c r="I9" i="5"/>
  <c r="I7" i="5"/>
  <c r="I5" i="5"/>
  <c r="E20" i="25"/>
  <c r="H22" i="25" s="1"/>
  <c r="H23" i="25" s="1"/>
  <c r="E20" i="18"/>
  <c r="H22" i="18" s="1"/>
  <c r="H23" i="18" s="1"/>
  <c r="I4" i="9"/>
  <c r="I10" i="7"/>
  <c r="I14" i="7"/>
  <c r="I8" i="7"/>
  <c r="I6" i="7"/>
  <c r="I4" i="7"/>
  <c r="I12" i="7"/>
  <c r="I9" i="7"/>
  <c r="I3" i="7"/>
  <c r="I13" i="7"/>
  <c r="I7" i="7"/>
  <c r="I5" i="7"/>
  <c r="I11" i="7"/>
  <c r="I12" i="21"/>
  <c r="I17" i="21"/>
  <c r="I11" i="21"/>
  <c r="I3" i="21"/>
  <c r="I16" i="21"/>
  <c r="I15" i="21"/>
  <c r="I14" i="21"/>
  <c r="I13" i="21"/>
  <c r="I12" i="19"/>
  <c r="I6" i="19"/>
  <c r="I5" i="19"/>
  <c r="I16" i="19"/>
  <c r="I17" i="19"/>
  <c r="I11" i="19"/>
  <c r="I4" i="19"/>
  <c r="I15" i="19"/>
  <c r="I3" i="19"/>
  <c r="I9" i="19"/>
  <c r="I14" i="19"/>
  <c r="I8" i="19"/>
  <c r="I13" i="19"/>
  <c r="I7" i="19"/>
  <c r="I10" i="19"/>
  <c r="I12" i="13"/>
  <c r="I17" i="13"/>
  <c r="I16" i="13"/>
  <c r="I15" i="13"/>
  <c r="I9" i="13"/>
  <c r="I13" i="13"/>
  <c r="I14" i="13"/>
  <c r="I12" i="11"/>
  <c r="I6" i="11"/>
  <c r="I7" i="11"/>
  <c r="I17" i="11"/>
  <c r="I11" i="11"/>
  <c r="I5" i="11"/>
  <c r="I16" i="11"/>
  <c r="I10" i="11"/>
  <c r="I4" i="11"/>
  <c r="I15" i="11"/>
  <c r="I9" i="11"/>
  <c r="I3" i="11"/>
  <c r="I13" i="11"/>
  <c r="I14" i="11"/>
  <c r="I8" i="11"/>
  <c r="I12" i="17"/>
  <c r="I6" i="17"/>
  <c r="I13" i="17"/>
  <c r="I17" i="17"/>
  <c r="I11" i="17"/>
  <c r="I5" i="17"/>
  <c r="I16" i="17"/>
  <c r="I10" i="17"/>
  <c r="I4" i="17"/>
  <c r="I15" i="17"/>
  <c r="I9" i="17"/>
  <c r="I14" i="17"/>
  <c r="I8" i="17"/>
  <c r="I7" i="17"/>
  <c r="I17" i="15"/>
  <c r="I15" i="10"/>
  <c r="I13" i="10"/>
  <c r="I7" i="10"/>
  <c r="I12" i="10"/>
  <c r="I6" i="10"/>
  <c r="I17" i="10"/>
  <c r="I11" i="10"/>
  <c r="I5" i="10"/>
  <c r="I16" i="10"/>
  <c r="I10" i="10"/>
  <c r="I4" i="10"/>
  <c r="I9" i="10"/>
  <c r="I3" i="10"/>
  <c r="I14" i="10"/>
  <c r="I8" i="10"/>
  <c r="I15" i="4"/>
  <c r="I9" i="4"/>
  <c r="I8" i="4"/>
  <c r="I13" i="4"/>
  <c r="I7" i="4"/>
  <c r="I12" i="4"/>
  <c r="I6" i="4"/>
  <c r="I16" i="4"/>
  <c r="I10" i="4"/>
  <c r="I4" i="4"/>
  <c r="I14" i="4"/>
  <c r="I17" i="4"/>
  <c r="I11" i="4"/>
  <c r="I5" i="4"/>
  <c r="E3" i="26" l="1"/>
  <c r="F25" i="23" s="1"/>
  <c r="E3" i="28"/>
  <c r="E20" i="9"/>
  <c r="H22" i="9" s="1"/>
  <c r="H23" i="9" s="1"/>
  <c r="E20" i="6"/>
  <c r="H22" i="6" s="1"/>
  <c r="H23" i="6" s="1"/>
  <c r="E20" i="22"/>
  <c r="H22" i="22" s="1"/>
  <c r="H23" i="22" s="1"/>
  <c r="E20" i="16"/>
  <c r="H22" i="16" s="1"/>
  <c r="H23" i="16" s="1"/>
  <c r="E20" i="14"/>
  <c r="H22" i="14" s="1"/>
  <c r="H23" i="14" s="1"/>
  <c r="E3" i="27"/>
  <c r="E20" i="8"/>
  <c r="H22" i="8" s="1"/>
  <c r="H23" i="8" s="1"/>
  <c r="H22" i="24"/>
  <c r="H23" i="24" s="1"/>
  <c r="E20" i="20"/>
  <c r="H22" i="20" s="1"/>
  <c r="H23" i="20" s="1"/>
  <c r="E20" i="5"/>
  <c r="E3" i="5" s="1"/>
  <c r="F5" i="23" s="1"/>
  <c r="E3" i="25"/>
  <c r="F24" i="23" s="1"/>
  <c r="E20" i="21"/>
  <c r="H22" i="21" s="1"/>
  <c r="H23" i="21" s="1"/>
  <c r="E20" i="19"/>
  <c r="H22" i="19" s="1"/>
  <c r="H23" i="19" s="1"/>
  <c r="E3" i="18"/>
  <c r="F18" i="23" s="1"/>
  <c r="E20" i="15"/>
  <c r="H22" i="15" s="1"/>
  <c r="H23" i="15" s="1"/>
  <c r="E20" i="13"/>
  <c r="E3" i="13" s="1"/>
  <c r="E20" i="11"/>
  <c r="H22" i="11" s="1"/>
  <c r="H23" i="11" s="1"/>
  <c r="E20" i="10"/>
  <c r="H22" i="10" s="1"/>
  <c r="H23" i="10" s="1"/>
  <c r="E20" i="7"/>
  <c r="E20" i="4"/>
  <c r="E3" i="4" s="1"/>
  <c r="F4" i="23" s="1"/>
  <c r="E20" i="17"/>
  <c r="E20" i="1"/>
  <c r="F26" i="23" l="1"/>
  <c r="E27" i="23"/>
  <c r="F27" i="23"/>
  <c r="F13" i="23"/>
  <c r="E15" i="23"/>
  <c r="F12" i="23"/>
  <c r="E3" i="9"/>
  <c r="F9" i="23" s="1"/>
  <c r="E3" i="6"/>
  <c r="F6" i="23" s="1"/>
  <c r="E3" i="22"/>
  <c r="F22" i="23" s="1"/>
  <c r="E3" i="20"/>
  <c r="F20" i="23" s="1"/>
  <c r="E3" i="16"/>
  <c r="F16" i="23" s="1"/>
  <c r="E3" i="14"/>
  <c r="F14" i="23" s="1"/>
  <c r="E3" i="8"/>
  <c r="F8" i="23" s="1"/>
  <c r="E3" i="21"/>
  <c r="F21" i="23" s="1"/>
  <c r="E3" i="19"/>
  <c r="F19" i="23" s="1"/>
  <c r="E3" i="15"/>
  <c r="H22" i="13"/>
  <c r="H23" i="13" s="1"/>
  <c r="E3" i="10"/>
  <c r="F10" i="23" s="1"/>
  <c r="H22" i="5"/>
  <c r="H23" i="5" s="1"/>
  <c r="H22" i="4"/>
  <c r="H23" i="4" s="1"/>
  <c r="E3" i="11"/>
  <c r="F11" i="23" s="1"/>
  <c r="H22" i="7"/>
  <c r="H23" i="7" s="1"/>
  <c r="E3" i="7"/>
  <c r="F7" i="23" s="1"/>
  <c r="H22" i="17"/>
  <c r="H23" i="17" s="1"/>
  <c r="E3" i="17"/>
  <c r="F17" i="23" s="1"/>
  <c r="E3" i="1"/>
  <c r="F3" i="23" s="1"/>
  <c r="H22" i="1"/>
  <c r="H23" i="1" s="1"/>
  <c r="F15" i="23" l="1"/>
  <c r="E41" i="23" s="1"/>
</calcChain>
</file>

<file path=xl/sharedStrings.xml><?xml version="1.0" encoding="utf-8"?>
<sst xmlns="http://schemas.openxmlformats.org/spreadsheetml/2006/main" count="1252" uniqueCount="278">
  <si>
    <t>item</t>
  </si>
  <si>
    <t>descrição</t>
  </si>
  <si>
    <t>unidade de fornecimento</t>
  </si>
  <si>
    <t>quantidade</t>
  </si>
  <si>
    <t>valor unitário</t>
  </si>
  <si>
    <t>valor total</t>
  </si>
  <si>
    <t>unidade</t>
  </si>
  <si>
    <t>Estimativa do Item</t>
  </si>
  <si>
    <t>preço estimado</t>
  </si>
  <si>
    <t>menor preço</t>
  </si>
  <si>
    <t>fonte de pesquisa</t>
  </si>
  <si>
    <t>preços</t>
  </si>
  <si>
    <t>descarte</t>
  </si>
  <si>
    <t>desvio padrão</t>
  </si>
  <si>
    <t>quantidade de preços coletados</t>
  </si>
  <si>
    <t>média</t>
  </si>
  <si>
    <t>média após descarte</t>
  </si>
  <si>
    <t>mediana</t>
  </si>
  <si>
    <t>menor preço unitário encontrado</t>
  </si>
  <si>
    <t>valor unitário estimado</t>
  </si>
  <si>
    <t>MÉDIA: média aritmética dos preços pesquisados.</t>
  </si>
  <si>
    <t>DESCARTE: coluna que exibe os preços considerados, quando COEF. é maior que 25%. São descartados os preços fora do intervalo entre o menor preço e a soma [MÉDIA + DESVIO].</t>
  </si>
  <si>
    <t>MÉDIA APÓS DESCARTE: média aritmética dos preços dentro do intervalo acima descrito.</t>
  </si>
  <si>
    <t>MEDIANA: valor estatístico que separa a metade maior da metade menor da amostra, calculado pela função MED do editor de planilhas.</t>
  </si>
  <si>
    <t>coef.</t>
  </si>
  <si>
    <t>COEF.: (coeficiente de variação) relação entre o DESVIO e a MÉDIA, expresso em valor percentual.</t>
  </si>
  <si>
    <t>VALOR UNITÁRIO: quando COEF. for menor ou igual a 25%, será a MÉDIA dos preços pesquisados; quando COEF. for maior que 25%, será o menor valor dentre a MÉDIA APÓS DESCARTE e a MEDIANA.</t>
  </si>
  <si>
    <t>DESVIO: desvio padrão dos preços pesquisados, calculado por meio da função DESVPAD.A do editor de planilhas.</t>
  </si>
  <si>
    <t>valor total do item</t>
  </si>
  <si>
    <t>total estimado</t>
  </si>
  <si>
    <t xml:space="preserve">TECLADO
Tipo: Teclado com fio (USB)
Layout: Padrão ABNT2 (com tecla “Ç”)
Cor: Preta ou cinza
Conexão: USB Plug and Play
Compatibilidade: Windows 10 ou superior
Garantia mínima: 12 meses
</t>
  </si>
  <si>
    <t>MOUSE
Tipo: Óptico com fio (USB)
Resolução mínima: 1000 DPI
Número de botões: Mínimo 2 botões + scroll (roda de
rolagem)
Compatibilidade: Windows 10 ou superior
Garantia mínima: 12 meses</t>
  </si>
  <si>
    <t xml:space="preserve">HUB USB 3.0
Tipo: Hub USB com no mínimo 3 portas
Padrão: USB 3.0 com retrocompatibilidade com USB
2.0 e 1.1
Conexão: USB tipo A (macho)
Compatibilidade: Windows 10 ou superior
Garantia mínima: 12 meses
</t>
  </si>
  <si>
    <t xml:space="preserve">ADAPTADOR USB-A / USB-C
Tipo: Adaptador de dados
Conectores:
Entrada: USB tipo A (fêmea)
Saída: USB tipo C (macho)
Material: Plástico ou liga metálica resistente
Garantia mínima: 6 meses
</t>
  </si>
  <si>
    <t xml:space="preserve">BATERIA DE LÍTIO 3V – CR2032
Tipo: Bateria botão (moeda)
Modelo: CR2032
Tensão: 3V
Validade mínima: 2 anos a partir da data de entrega
Embalagem: Individual ou cartela
Garantia mínima: 6 meses contra defeitos de
fabricação
Composição química: livres de metais pesados, tais
como chumbo, mercúrio e cádmio, em teores
superiores aos limites estabelecidos na Resolução
CONAMA nº 401/2008
</t>
  </si>
  <si>
    <t>CABO USB 3.0
Tipo: USB 3.0 (SuperSpeed)
Conectores: USB Tipo A (macho) x Tipo B
Comprimento: Mínimo de 1 metro
Compatibilidade: Retrocompatível com USB 2.0
Garantia mínima: 12 meses</t>
  </si>
  <si>
    <t>SUPORTE ARTICULADO DE MESA PARA
RINGLIGHT
Tipo: Braço articulado de 2 ou mais seções
Comprimento total estendido: 70 cm (no mínimo)
Capacidade de carga: 1,5 kg (no mínimo)
Tipo de fixação: morsa de mesa (clamp), com ajuste
de rosca
Material: Aço carbono, alumínio ou liga metálica com
pintura eletrostática
Encaixe com rosca padrão 1/4"
Garantia mínima: 6 meses</t>
  </si>
  <si>
    <t>UNIDADE DE ESTADO SÓLIDO (SSD NVME M.2 –
500 GB)
Tipo: SSD (Solid State Drive)
Interface: NVMe (Non-Volatile Memory Express)
Formato: M.2 (2280)
Capacidade mínima: 500 GB
Velocidade de leitura sequencial mínima: 3.000 MB/s Velocidade de gravação sequencial mínima: 2.000
MB/s
Tecnologia de memória: 3D NAND ou superior
Garantia mínima: 6 meses</t>
  </si>
  <si>
    <t xml:space="preserve">MEMÓRIA RAM 16 GB DDR4 – 2666 MHZ PARA
NOTEBOOK
 Tipo: Memória RAM DDR4 SO-DIMM
 Capacidade mínima: 16 GB (um único módulo)
 Frequência mínima: 2666 MHz
 Garantia mínima: 6 meses
</t>
  </si>
  <si>
    <t>TELA PARA NOTEBOOK ACER 15,6” SLIM
(MODELO NT156WHM-N44 V8.0)
Tipo: Tela LCD Slim compatível com notebook Acer
Tamanho: 15,6 polegadas
Resolução mínima: 1366 x 768 (HD)
Acabamento da tela: Fosca (antirreflexo) Conector: 30 pinos, conforme modelo NT156WHMN44 V8.0
Espessura: Slim (fina), compatível com o padrão do
equipamento de origem
Garantia mínima: 6 meses</t>
  </si>
  <si>
    <t>MEMÓRIA RAM 16 GB DDR4 – 2666 MHZ PARA
DESKTOP
Tipo: Memória RAM DDR4 DIMM
Capacidade mínima: 16 GB (um único módulo)
Frequência mínima: 2666 MHz
Garantia mínima: 6 meses</t>
  </si>
  <si>
    <t>CARTUCHO DE TONER COMPATÍVEL COM
IMPRESSORA HP LASERJET P2035
Não admitidos produtos remanufaturados ou
recondicionados. Referência: CE505A. Acondicionado
em caixa individual, com indicação impressa de
compatibilidade. Prazo de validade: mínimo de 11
meses, contados da data de recebimento definitivo.
Marca/Fabricante/Modelo:</t>
  </si>
  <si>
    <t xml:space="preserve">CARTUCHO DE TONER COMPATÍVEL COM A
IMPRESSORA SAMSUNG ML-3310
Não admitidos produtos remanufaturados ou
recondicionados. Referência: MLT – D205L.
Acondicionado em caixa individual, com indicação
impressa de compatibilidade.
Prazo de validade: mínimo de 11 meses, contados da
data de recebimento definitivo.
</t>
  </si>
  <si>
    <t xml:space="preserve">CARTUCHO DE TONER COMPATÍVEL COM
IMPRESSORA SAMSUNG SL – M3325
Referência: MLT – D204L.
Não admitidos produtos remanufaturados ou
recondicionados. Acondicionados em caixa individual,
com indicação impressa de compatibilidade. Prazo de
validade: mínimo de 11 meses, contados da data de
recebimento definitivo.
</t>
  </si>
  <si>
    <t xml:space="preserve">CILINDRO FOTOCONDUTOR PARA
IMPRESSORA SAMSUNG SL-M3325
Compatível com a impressora Samsung SL-M3325.
Referência: MLT-R204.
</t>
  </si>
  <si>
    <t>FILTRO DE LINHA
Mínimo de 5 tomadas 2P+T.
Comprimento mínimo do fio: 3 m.
10 amperes
Tensão nominal: 127/220V (bivolt).
Formato tipo retangular.
Conexão à rede elétrica no padrão brasileiro
Em conformidade com a norma ABNT NBR 14136.</t>
  </si>
  <si>
    <t>EXTENSÃO DE TOMADA
Mínimo de 4 tomadas 2P+T. 10 amperes
Comprimento mínimo do fio: 3 m. Tensão nominal:
127/220V (bivolt). Formato tipo retangular /axial.
Tomadas dispostas em diagonal conforme MODELO - ANEXO B
Conexão à rede elétrica no padrão brasileiro</t>
  </si>
  <si>
    <t xml:space="preserve">PILHA ALCALINA PEQUENA TIPO AA
Embalagem com 02 unidades. Tensão: 1,5 V. Adequada
à Resolução nº 401/2008 – CONAMA.
Indicação expressa do nome do fabricante.
Indicação de prazo de validade não inferior a um ano
contado da data de recebimento definitivo.
</t>
  </si>
  <si>
    <t xml:space="preserve">PILHA ALCALINA PALITO TIPO AAA
Embalagem com 02 unidades.
Adequada à Resolução nº 401/2008 – CONAMA.
Indicação expressa do nome do fabricante.
Indicação de prazo de validade não inferior a um ano,
contado da data de recebimento definitivo.
</t>
  </si>
  <si>
    <t>PILHAS RECARREGÁVEIS COM
CARREGADOR
Tamanho da pilha: pequena Tipo AA
Capacidade mínima de 2450 mAh cada
Composição: Ni-MH
Adequada à Resolução nº 401/2008 - CONAMA
Carregador Bivolt para, no mínimo, 4 pilhas
simultaneamente
Kit com 1 carregador e mínimo de 4 pilhas AA
Marcas de referência: Philips, Multilaser, Duracell,
Sony, Elgin</t>
  </si>
  <si>
    <t>KIT</t>
  </si>
  <si>
    <t>EMBA</t>
  </si>
  <si>
    <t>PEN DRIVE
Dispositivo de armazenamento em memória flash com
conector USB, do tipo pendrive.
Padrão USB 3.0, compatível com os padrões USB 2.0 e
USB 1.1; Capacidade de armazenamento mínimo de 32GB;
Taxas de leitura e gravação mínimas de: 70MB/s e
20MB/s;
Conector USB tipo A macho, com estrutura de proteção
aos contatos do conector conforme figura 1, e
profundidade mínima de 12mm conforme item A da
figura 2 do modelo apresentado no Anexo B;
Estrutura com alça para fixação em chaveiro (não está
representada nas figuras do Anexo B);
Com dimensões mínimas de 12mm x 25mm (D x C),
figura 2 do modelo apresentado no Anexo B;
Garantia mínima de 1 ano.</t>
  </si>
  <si>
    <t xml:space="preserve">CABO EXTENSOR USB
Conectores USB 2.0 A macho X USB 2.0 A fêmea
Comprimento: 30 cm, no mínimo.
</t>
  </si>
  <si>
    <t>CAIXAS DE SOM PARA COMPUTADOR
Conexão Plug P2; Alimentação USB 2.0;
Som estéreo; Com controle de volume e LED Indicador;
Potência 1W RMS (mínima)</t>
  </si>
  <si>
    <t xml:space="preserve">APOIO DE PUNHO PARA TECLADO
Material: elastômero, tecido e gelatina de silicone ou
poliuretano macio.
Com base antiderrapante que mantém o apoio fixo na
superfície onde está sendo utilizado.
Cor: Preta.
Comprimento: 450 MM, admitida variação de 50 MM
para mais ou para menos;
Largura: 65 MM, admitida variação de 5 MM para
menos ou 30 MM para mais;
ALTURA: 22 MM, admitida variação de 5 MM para
menos ou 10 MM para mais.
</t>
  </si>
  <si>
    <t xml:space="preserve">J L PEREIRA ARCHILLA </t>
  </si>
  <si>
    <t>MAX QUALITY COMERCIO LTDA</t>
  </si>
  <si>
    <t>33.622.151 ISABEL ALVES DE SOUZA</t>
  </si>
  <si>
    <t>BNB COMERCIO DE EQUIPAMENTOS DE INFORMATICA LTDA</t>
  </si>
  <si>
    <t>61.965.853 ANDRE DANILO PEREIRA SOARES</t>
  </si>
  <si>
    <t>LICITATECH COMERCIO LTDA</t>
  </si>
  <si>
    <t>SALMERON ISSAS SOLUCOES INTEGRADAS LTDA</t>
  </si>
  <si>
    <t>MARCIA ADRIANA DE SOUSA SUPRIMENTOS DE INFORMATICA</t>
  </si>
  <si>
    <t>CELSO LUIZ MOREIRA DA COSTA</t>
  </si>
  <si>
    <t>MEIRI MITIKO SUZUKI NAKAMURA</t>
  </si>
  <si>
    <t>MARYLEIDE FONSECA ALMEIDA LTDA</t>
  </si>
  <si>
    <t>MARCIA ADRIANA DE SOUSA SUPRIMENTOS</t>
  </si>
  <si>
    <t>LASER TECH COMERCIAL LTDA</t>
  </si>
  <si>
    <t>R&amp;C TECNOLOGIA LTDA</t>
  </si>
  <si>
    <t>QUALITY ATACADO LTDA</t>
  </si>
  <si>
    <t>LEC COMERCIO DE PRODUTOS DE INFORMATICA LTDA</t>
  </si>
  <si>
    <t>37.400.911 JOEL SILVA GOMES</t>
  </si>
  <si>
    <t>COMPUSET INFORMATICA LTDA</t>
  </si>
  <si>
    <t>LOX COMERCIO E SERVICOS LTDA</t>
  </si>
  <si>
    <t>36.152.896 ELIANA APARECIDA SPINASSI</t>
  </si>
  <si>
    <t>52.448.980 EWERTON GOMES SIMOES</t>
  </si>
  <si>
    <t xml:space="preserve">NEP SOLUCOES E INFORMATICA </t>
  </si>
  <si>
    <t>ALEXANDRE FREIRE LTDA</t>
  </si>
  <si>
    <t>DIGITALIZA SOLUCOES TECNOLOGICAS INOVA SIMPLES (I.S.)</t>
  </si>
  <si>
    <t>49.387.926 ANA LUCIA GERMANO</t>
  </si>
  <si>
    <t>ANGULAR DISTRIBUIDORA LTDA</t>
  </si>
  <si>
    <t>DANIEL PATRICIO DA SILVA CAETANO</t>
  </si>
  <si>
    <t>ROSA CAFÉ IMPORTS LTDA</t>
  </si>
  <si>
    <t>61.498.917 VICTOR DE ARAUJO ALMEIDA</t>
  </si>
  <si>
    <t>WINPACK COMERCIO DE EMBALAGENS E PAPELARIA LTDA</t>
  </si>
  <si>
    <t>MSS REFRIGERACAO LTDA</t>
  </si>
  <si>
    <t>P. CHELES COMERCIO E SERVICOS LTDA</t>
  </si>
  <si>
    <t>PTN PARTS INFORMATICA E SISTEMAS LTDA</t>
  </si>
  <si>
    <t>FORTALEZA COMERCIO E SERVICOS LTDA</t>
  </si>
  <si>
    <t>ELETRICA VECCHIA ROMA LTDA M E</t>
  </si>
  <si>
    <t>GPB DISTRIBUIDORA LTDA</t>
  </si>
  <si>
    <t>TECPARTS IMPORTACAO E DISTRIBUIDORA DE PECAS LTDA</t>
  </si>
  <si>
    <t>46.963.303 PEDRO PUERTAS SILVEIRA</t>
  </si>
  <si>
    <t>JEISON LILLA</t>
  </si>
  <si>
    <t>ASSUNCAO &amp; LAVOR TECNOLOGIA LTDA</t>
  </si>
  <si>
    <t>NETLIFE COMERCIO E SERVICOS DE INFORMATICA LTDA</t>
  </si>
  <si>
    <t>F.S COMERCIO E SERVICOS LTDA</t>
  </si>
  <si>
    <t>J L PEREIRA ARCHILLA</t>
  </si>
  <si>
    <t>A.C. DE ALMEIDA INFORMATICA E TECNOLOGIA LTDA</t>
  </si>
  <si>
    <t>PROTOTYPE SERVICOS EM PUBLICIDADE, INDUSTRIA E COMERCIO DE EQUIPAMENTOS ELETRONICOS</t>
  </si>
  <si>
    <t>EUNICE DE OLIVEIRA RODRIGUES DOS SANTOS</t>
  </si>
  <si>
    <t>P &amp; F IMPORTACAO E EXPORTACAO LTDA</t>
  </si>
  <si>
    <t>MR COMERCIO DE PRODUTOS ALIMENTICIOS E FERRAGENS LTDA</t>
  </si>
  <si>
    <t>NEW OESTE INFORMATICA DO BRASIL LTDA</t>
  </si>
  <si>
    <t>DUTRA DE ALMEIDA PRODUTOS LTDA</t>
  </si>
  <si>
    <t>CINECON DISTRIBUIDORA LTDA</t>
  </si>
  <si>
    <t>RML PRODUTOS IMPORTADOS LTDA</t>
  </si>
  <si>
    <t>LINKMARKET INFORMATICA E TELECOMUNICACOES LTDA</t>
  </si>
  <si>
    <t xml:space="preserve">FONE DE OUVIDO COM
MICROFONE TIPO CONCHA
 Tipo headset
Haste ajustável
 Cor predominante: preta
Entrada tipo USB
Acondicionados em embalagem
individual com o nome do fabricante e
especificações técnicas 
</t>
  </si>
  <si>
    <t>GOFAST SUPPLY LTDA</t>
  </si>
  <si>
    <t>AGEM TECNOLOGIA DISTRIBUIDORA LTDA</t>
  </si>
  <si>
    <t>BOX DESENVOLVIMENTO SOLUCOES E SUPRIMENTOS LTDA</t>
  </si>
  <si>
    <t>62.184.350 BRUNO ALBANEZ CAMPOS LOPES</t>
  </si>
  <si>
    <t>KIAI COMERCIAL - SOCIEDADE UNIPESSOAL LTDA</t>
  </si>
  <si>
    <t>VITOR ALFREDO THOMAS LTDA</t>
  </si>
  <si>
    <t>DARLU INDUSTRIA TEXTIL LTDA</t>
  </si>
  <si>
    <t>DOURAGRAFI GRAFICA E EDITORA LTDA</t>
  </si>
  <si>
    <t>RUTE ARANTES DE AZEVEDO 30508871840</t>
  </si>
  <si>
    <t>LD ELETRONICOS LTDA</t>
  </si>
  <si>
    <t>55.918.679 JORGE LUCAS SANTANA RAMOS</t>
  </si>
  <si>
    <t>56.806.249 DIEGO FERNANDO COITO</t>
  </si>
  <si>
    <t>INOVAR INDUSTRIA E COMUNICACAO LTDA</t>
  </si>
  <si>
    <t>33.279.320 GABRIEL FERREIRA XAVIER</t>
  </si>
  <si>
    <t>60.509.786 PEDRO HENRIQUE DA SILVA HONORIO</t>
  </si>
  <si>
    <t>NASH TECH DISTRIBUIDORA LTDA</t>
  </si>
  <si>
    <t>DRASCOM DIGITAL COMERCIO E SERVICOS LTDA</t>
  </si>
  <si>
    <t>61.615.420 VANESSA FERRAZ MAFRA LOPES</t>
  </si>
  <si>
    <t>IDFLUX TECHNOLOGIES E INFORMATICA BRASIL LTDA</t>
  </si>
  <si>
    <t>BEEVOLT ENERGY LTDA</t>
  </si>
  <si>
    <t>AMENA CLIMATIZACAO LTDA</t>
  </si>
  <si>
    <t>KOLINA SERVICOS COMERCIO E REP LTDA</t>
  </si>
  <si>
    <t>DAGEAL - COMERCIO DE MATERIAL DE ESCRITORIO LTDA</t>
  </si>
  <si>
    <t>MARCELA ELIAS FERREIRA SCARABELLI</t>
  </si>
  <si>
    <t>PERONTI SUPLEMENTOS INDUSTRIAIS LTDA</t>
  </si>
  <si>
    <t>54.480.609 LUCAS SANTOS LISBOA</t>
  </si>
  <si>
    <t>46.144.377 PAMELLA MONTENEGRO</t>
  </si>
  <si>
    <t>MAP BRASIL REPRESENTACOES E SERVICOS TECNICOS LTDA</t>
  </si>
  <si>
    <t>COFS COMERCIO VAREJISTA E ATACADISTA DE ARTIGOS DE PAPELARIA E PRODUTOS ALIMENTI</t>
  </si>
  <si>
    <t>59.176.904 SARAH NEIVA VIEIRA</t>
  </si>
  <si>
    <t>MAK COMERCIO E DISTRIBUIDORA LTDA</t>
  </si>
  <si>
    <t>AEF BID COMERCIO LTDA</t>
  </si>
  <si>
    <t>SALLES COMERCIAL DE MATERIAIS DE CONSTRUCAO LTDA</t>
  </si>
  <si>
    <t>MEGA COMERCIO ATACADISTA DE ROUPAS E ACESSORIOS PARA USO PROFISSIONAL LTDA</t>
  </si>
  <si>
    <t>57.620.907 ALESSANDRO SOUSA PINTO</t>
  </si>
  <si>
    <t>R.A.C CUNHA MATERIAIS P/CONSTRUCAO LTDA</t>
  </si>
  <si>
    <t>VIP IMPORTACAO E COMERCIO DE PRODUTOS LTDA</t>
  </si>
  <si>
    <t>INOVABRAS PRODUTOS INTELIGENTES LTDA</t>
  </si>
  <si>
    <t>LENA SERVICO E DISTRIBUIDORA LTDA</t>
  </si>
  <si>
    <t>BAZA DISTRIBUIDORA LTDA</t>
  </si>
  <si>
    <t>T DA S LUSTOSA COMERCIO E SERVICOS</t>
  </si>
  <si>
    <t>DM LICITA COMERCIO E ASSESSORIA LTDA</t>
  </si>
  <si>
    <t>B B DE S FERNANDES</t>
  </si>
  <si>
    <t>VR PRINT COMERCIO E SERVICOS DE SUPRIMENTOS PARA INFORMATICA LTDA</t>
  </si>
  <si>
    <t>PHS PIMENTEL INFORMATICA LTDA</t>
  </si>
  <si>
    <t>RIO PRETO PRIME NEGOCIOS E SERVICOS LTDA</t>
  </si>
  <si>
    <t>GOLD COMERCIO LTDA</t>
  </si>
  <si>
    <t>ALEKSANDER NUNES MARQUES</t>
  </si>
  <si>
    <t>R H P COMPUTADORES LTDA</t>
  </si>
  <si>
    <t>V.C DA ROCHA DISTRIBUIDORA</t>
  </si>
  <si>
    <t>58.821.926 DAYANE ORIEL DA SILVA</t>
  </si>
  <si>
    <t>GENESYS DISTRIBUICAO-COMERCIO E SERVICOS LTDA</t>
  </si>
  <si>
    <t>FIT INFORMATICA LTDA ME</t>
  </si>
  <si>
    <t>ÚNICA SANEANTES LTDA</t>
  </si>
  <si>
    <t>AJR INFORMÁTICA E ACESSÓRIOS LTDA</t>
  </si>
  <si>
    <t>TRS SUPRIMENTOS DE INFORMATICA EIRELI</t>
  </si>
  <si>
    <t>B B DE S FERNANDES - ME</t>
  </si>
  <si>
    <t>MEDISUL COMERCIO DE MERCADORIAS E REPRESENTAÇÕES LTA</t>
  </si>
  <si>
    <t>V.C. DA ROCHA DISTRIBUIDORA - ME</t>
  </si>
  <si>
    <t>DESKJET COMERCIO DE ELETRONICA E INFORMATICA</t>
  </si>
  <si>
    <t>TJ COMERCIO DE PRODUTOS LTDA</t>
  </si>
  <si>
    <t>MAKIN COMERCIO ELETRONICO LTDA</t>
  </si>
  <si>
    <t>SEGINFO COMERCIO &amp; SERVICOS EMPRESARIAIS LTDA</t>
  </si>
  <si>
    <t>SO MEMORIAS COMERCIO DE PRODUTOS DE INFORMATICVSA LTDA</t>
  </si>
  <si>
    <t>DLB COMERCIO DE PRODUTOS DE INFORMATICA LTDA</t>
  </si>
  <si>
    <t>MIL COMPUTADORES LTDA</t>
  </si>
  <si>
    <t>K.X.D COMERCIAL LTDA</t>
  </si>
  <si>
    <t>ELETRICISTA &amp; CIA &amp; EXP LTDA</t>
  </si>
  <si>
    <t>CÂMERAS DE VÍDEO USB TIPO WEBCAM
Especificações mínimas:
· Vídeochamada Full HD de 1080p (até 1920 x 1080 pixels);
· Campo de visão de 78º graus;
· Tecnologia RightLight 2 ™ de otimização de luz e cor;
· Claridade em diversas condições de iluminação, mesmo com pouca luz;
· Foco automático; Cortina de privacidade integrada;
· Dois microfones unidirecionais;
· USB 2.0 certificado de alta velocidade (pronto para USB 3.0);
· Clipe universal pronto para tripés que se ajuste a monitores de laptop, LCD ou CRT.</t>
  </si>
  <si>
    <t>SUPORTE DE APOIO LOMBAR
Dimensões externas: aproximadamente 20 × 30 cm (±2 cm).
Espessura: aproximadamente 10 a 12 cm (±1 cm). Material da estrutura: espuma de poliuretano ou espuma viscoelástica, com densidade mínima de 28 kg/m³ e máxima de 33 kg/m³. Fixação: elástico ajustável ou faixa de fixação para prender ao encosto da cadeira. Acabamento: capa removível ou tecido lavável, com boa ventilação e resistência ao uso contínuo.                                                                                                 Observação: o produto deve comprovar a densidade da espuma conforme especificação declarada. Garantia mínima: 90 dias. Finalidade: proporcionar suporte à região lombar, mantendo a curvatura fisiológica da coluna e reduzindo desconfortos decorrentes de longos períodos sentado.</t>
  </si>
  <si>
    <t>APOIO ERGONÔMICO PARA OS PÉS
· Apoio ergonômico destinado à adequação postural do usuário, permitindo o correto alinhamento entre pernas, lombar e tronco, conforme a NR-17 (Ergonomia).
Características mínimas exigidas:
· Material: estrutura em aço com pintura eletrostática antiferrugem;
· Dimensões da plataforma: aproximadamente 40 × 30 cm (±2 cm), com revestimento superior emborrachado antiderrapante;
· Altura ajustável: de 6 cm a 20 cm, com 6 a 8 regulagens intermediárias, em intervalos entre 2 e 3 cm;
· Inclinação da bandeja: livre para movimento frontal, com trava de inclinação entre 15° e 20°;
· Base: dotada de sapatas reguláveis e antiderrapantes, que evitem deslizamentos e riscos no piso;
· Capacidade de carga: deve suportar pressão elevada, adequada ao uso contínuo em ambiente de escritório.
· Garantia mínima: 90 dias.
Finalidade: proporcionar conforto e estabilidade postural, prevenindo fadiga muscular, má circulação e desconfortos nas pernas e região lombar.
· Referência de mercado: Apoio Ergonômico para Pés Ladder - 8 Alturas</t>
  </si>
  <si>
    <t>SUPORTE PARA MONITOR
Material: MDF de boa densidade, acabamento em textura preta ou cinza.
Dimensões externas:
Comprimento: 30 cm (±3 cm);
Profundidade: 15 cm (±3 cm);
Altura: 10 cm (±3 cm).
Características adicionais: estrutura firme, base estável e superfície plana para sustentação segura do equipamento.
Garantia mínima: 90 dias.
Finalidade: Elevação do monitor para alinhamento da linha de visão e correção da postura cervical.</t>
  </si>
  <si>
    <t>63.125.292 ELDREM RAMOS DA COSTA SILVA</t>
  </si>
  <si>
    <t>ANA PAULA ALVES DO PRADO</t>
  </si>
  <si>
    <t>38.712.605 DANIELE PEREIRA SANTOS</t>
  </si>
  <si>
    <t>LICITA SHOP COMERCIO E SERVICOS LTDA</t>
  </si>
  <si>
    <t>MIKROSHOP COMERCIO SOLUCOES E TECNOLOGIA LTDA</t>
  </si>
  <si>
    <t>FULL TIME EMPREENDIMENTOS LTDA</t>
  </si>
  <si>
    <t>UDIMAXBR COMERCIO LTDA</t>
  </si>
  <si>
    <t>HD COMERCIO ELETRONICO LTDA</t>
  </si>
  <si>
    <t>LUIZ CLAUDIO CASTREQUINI</t>
  </si>
  <si>
    <t>PERFIL COMPUTACIONAL LTDA</t>
  </si>
  <si>
    <t>62.497.919 JHENNIFER BIANCA SANTOS MELO</t>
  </si>
  <si>
    <t>IMDTECH SOLUCOES EM TECNOLOGIA LTDA</t>
  </si>
  <si>
    <t>G.ELISSA LUERSEN LTDA</t>
  </si>
  <si>
    <t>GOLD LICITACAO E COBRANCA LTDA</t>
  </si>
  <si>
    <t>FRP COMERCIO E SERVICOS DE INFORMATICA LTDA</t>
  </si>
  <si>
    <t>NUBIA CARLOS COSTA SILVA 952058299672</t>
  </si>
  <si>
    <t>LUMOS CONSULTORIA E TECNOLOGIA LTDA</t>
  </si>
  <si>
    <t>57.107.200 BRUNO RICARDO PEREIRA DAS NEVES</t>
  </si>
  <si>
    <t>G L O SERVICOS E EQUIPAMENTOS LTDA</t>
  </si>
  <si>
    <t>44.462.387 ANDREYA BISPO DE LIMA</t>
  </si>
  <si>
    <t>51.311.634 LIDIANE BICHOFI DA SILVA</t>
  </si>
  <si>
    <t>ALTHVA TECNOLOGIA VENDAS E SERVICOS LTDA</t>
  </si>
  <si>
    <t>611.965.853 ANDRE DANILO PEREIRA SOARES</t>
  </si>
  <si>
    <t>J C COMERCIO DE MATERIAIS DE CONSTRUCAO E SERVICOS DE CONSTRUCAO CIVIL LTDA</t>
  </si>
  <si>
    <t>LICITACOES DO BRASIL LTDA</t>
  </si>
  <si>
    <t>UMAR MELO LTDA</t>
  </si>
  <si>
    <t>50.192.873 GILDEAN GOMES DE OLIVEIRA</t>
  </si>
  <si>
    <t>GLAUCIO &amp; DEODATA AGRONEGOCIOS LTDA</t>
  </si>
  <si>
    <t>CM &amp; SOLUCOES INTEGRADAS LTDA</t>
  </si>
  <si>
    <t>NOVI GAMING COMERCIO DE PRODUTOS PARA INFORMATICA LTDA</t>
  </si>
  <si>
    <t>NEP SOLUCOES E INFORMATICA - COMERCIO E SERVICOS LTDA</t>
  </si>
  <si>
    <t>Y S DIAS COMERCIO DE PAPELARIA</t>
  </si>
  <si>
    <t>ELLOELLA DISTRIBUIDORA LTDA</t>
  </si>
  <si>
    <t>PAUHER TECNOLOGY INDUSTRIA E COMERCIO DE ELETRONICOS LTDA</t>
  </si>
  <si>
    <t>BEATRIZ SULZBACH CORNELIUS LTDA</t>
  </si>
  <si>
    <t>INAS BRASILIA REVESTIMENTO E DECORACOES LTDA</t>
  </si>
  <si>
    <t>54.701.381 MARIA HELIA RODRIGUES DOS SANTOS</t>
  </si>
  <si>
    <t>EVVE DISTRIBUIDORA LTDA</t>
  </si>
  <si>
    <t>LICITARCOM LTDA</t>
  </si>
  <si>
    <t>DELTA PAPELARIA E PRESENTES LTDA</t>
  </si>
  <si>
    <t>45.667.877 HEMERSON VIEIRA SIMIAO</t>
  </si>
  <si>
    <t>E. RODRIGUES DOS REIS CONSTRUCOES E CONSTRUTORA LTDA</t>
  </si>
  <si>
    <t>DISTRIBUIDORA VITORIA E SOUZA COMERCIO LTDA</t>
  </si>
  <si>
    <t>DE ARAUJO TAPECARIA FINA LTDA</t>
  </si>
  <si>
    <t>57.723.039 POLLIANA MONTEIRO DE SOUSA</t>
  </si>
  <si>
    <t>ARLETE REIS CASA &amp; ETC LTDA</t>
  </si>
  <si>
    <t>OFICINA TEXTIL LTDA</t>
  </si>
  <si>
    <t>MIRANDA COMERCIO LTDA</t>
  </si>
  <si>
    <t>INDUSTRIA E COMERCIO COLCHOES ORTHOVIDA LTDA</t>
  </si>
  <si>
    <t>MASTER TECNOLOGIA E CONSULTORIA</t>
  </si>
  <si>
    <t>IDESAN COMERCIAL LTDA</t>
  </si>
  <si>
    <t>RBQ COMERCIAL LTDA</t>
  </si>
  <si>
    <t>DOIS K COMERCIO E SERVICOS LTDA</t>
  </si>
  <si>
    <t>KIVER - COMERCIO DE SUPRIMENTOS PARA INFORMATICA LTDA</t>
  </si>
  <si>
    <t xml:space="preserve">SUPORTE AJUSTÁVEL PARA NOTEBOOK
· Material: alumínio polido, aço ou liga metálica leve, com acabamentos antiderrapantes em silicone ou borracha.
· Cor: prata, preta ou similar.
· Dimensões aproximadas: 28 × 24 × 5 cm (±3 cm).· Compatibilidade: notebooks de até 17″.                                                Ajustes: estrutura multiangulo e ajustável, permitindo regulagem de altura e inclinação.· Fixação: tipo sobre a mesa.
· Recursos adicionais: apoios em silicone ou material similar para evitar deslizamentos e riscos.·                                               Garantia mínima: 90 dias.
· Finalidade: elevar e inclinar dispositivos, promovendo conforto visual, ventilação adequada e postura ergonômica correta.
· Referência de mercado: Suporte Suturun DNJS-001 ou equivalente.                                   </t>
  </si>
  <si>
    <t>TECLADO PARA NOTEBOOK ACER ASPIRE 5 (A515-51 / A515-51-51UX)
Tipo: Teclado compatível com notebook Acer Aspire 5, modelos A515-51 e A515-51-51UX
Layout: ABNT2 (padrão brasileiro, com tecla "Ç")
Cor: Preto
 Idioma: Português-BR
Fixação: Padrão compatível com os modelos indicados
Garantia mínima: 6 meses</t>
  </si>
  <si>
    <t>MOUSE ERGONÔMICO
Tipo: vertical, com ângulo entre 54° e 60° para reduzir a pronação do punho.
Conectividade: sem fio (wireless).
Recursos: ajuste de DPI; sem esfera de rolagem.
Garantia mínima: 1 (um) ano.
Finalidade: reduzir a tensão muscular e o esforço do punho durante o uso prolongado.</t>
  </si>
  <si>
    <t>MOUSE PAD
Material: Elastômero e Gelatina de Silicone
Comprimento aproximado: 25 CM, admitida variação de 2 CM para mais ou para menos;
Largura aproximada: 22 CM, admitida variação de 2 CM para mais ou para menos;
Espessura: 2,5 MM, admitida variação de 0,2 MM para mais ou para menos;
Acabamento Superficial: Tecido
Características Adicionais: Ergonômico, com Apoio para o punho em Gel
Cor: Preta</t>
  </si>
  <si>
    <t>FONE DE OUVIDO
Características elétricas
Impedância nominal: 32±15%Ω;
Potência nominal: ≥ 2mW;
Potência máxima: ≤10mW;
Sensibilidade: 90 - 102dB(Spl) ±3dB;
Fase canal esquerdo e direito: em fase;
Distorção harmônica total (THD): ≤5% entre 125Hz-8kHz;
Resposta em frequência: Mínimo 125Hz-8kHz.
Características mecânicas
Fone de ouvido supra-auricular sem microfone integrado; 
Conexão: plug 3.5mm (P2) do tipo TRS, sem terceira via (TRRS) vide figura 3 constante do Anexo B;
Comprimento mínimo do cabo: 1,2 m
Não deve conter microfone, botões de volume, ou outros controles no cabo ou nas cápsulas.
Dimensões do conector P2 (mm):
Acondicionados em embalagem individual com o nome do fabricante e especificações técnicas.</t>
  </si>
  <si>
    <t>FONE DE OUVIDO
Características elétricas
Impedância nominal: 32±15%Ω;
Potência nominal: ≥ 2mW;
Potência máxima: ≤10mW;
Sensibilidade: 90 - 102dB(Spl) ±3dB;
Fase canal esquerdo e direito: em fase;
Distorção harmônica total (THD): ≤5% entre 125Hz-8kHz;
Resposta em frequência: Mínimo 125Hz-8kHz.
Características mecânicas
Fone de ouvido intra-auricular sem microfone integrado;
Conexão: plug 3.5mm (P2) do tipo TRS, sem terceira via (TRRS) vide figura 3 constante do Anexo B;
Comprimento mínimo do cabo: 1,2 m
Não deve conter microfone, botões de volume, ou outros controles no cabo ou nas cápsulas.
Dimensões do conector P2 (mm):
Acondicionados em embalagem individual com o nome do fabricante e especificações técnicas.</t>
  </si>
  <si>
    <t xml:space="preserve">SUPORTE ARTICULADO PARA MONITOR
Material: aço com pintura eletrostática preta. Compatibilidade: monitores de 17″ a 32″. Padrão de furação: compatível com VESA 75×75 mm e 100×100 mm (mínimo obrigatório). Montagem: tipo mesa, com fixação por prensa (clamp).
Altura total: aproximadamente 50 cm (±5 cm). Altura do cilindro: cerca de 40 cm (±5 cm). Extensão total do braço: aproximadamente 40 cm (±5 cm). Ajustes e movimentos: Inclinação da tela: +45° a -45°;
Rotação vertical: +90° a -90°;
Rotação horizontal: +180° a -180°;
Articulado. Capacidade de carga: até 8 kg (±1 kg). Recursos adicionais: organizador de cabos integrado. Garantia mínima: 90 dias.
Finalidade: possibilitar o posicionamento ergonômico do monitor, reduzindo esforço cervical e otimizando o espaço da estação de trabalho. Referência de mercado: Suporte Articulado Vinik SM-400A.                                                                                          </t>
  </si>
  <si>
    <t>LIPS TECNOLOGIA E INFORMATICA LTDA</t>
  </si>
  <si>
    <t>59.230.257 MARCOS PEREIRA SILVA</t>
  </si>
  <si>
    <t>LUCAS RICARDO MANIERI DE ALMEIDA LTDA</t>
  </si>
  <si>
    <t>TECH NEW INFORMATICA LTDA</t>
  </si>
  <si>
    <t>POLLYANA MELO DA SILVA LUSTOSA</t>
  </si>
  <si>
    <t>55.162.081 UELITON SILVA SANTANA</t>
  </si>
  <si>
    <t>PEG PAG LTDA</t>
  </si>
  <si>
    <t>TOR4 PRODUTOS SERVICOS E CONSULTORIA LTDA</t>
  </si>
  <si>
    <t>62.782.707 JAILSON ANTONIO DE SOUSA PEREIRA</t>
  </si>
  <si>
    <t>SISTECNICA INFORMATICA E SERVICOS LTDA</t>
  </si>
  <si>
    <t>MTL 514 COMERCIO VAREJISTA E SERVICOS LTDA</t>
  </si>
  <si>
    <t>SMART SOFT SOLUTIONS LTDA</t>
  </si>
  <si>
    <t>60.506.677 PEDRO CINTRA FERRAZ</t>
  </si>
  <si>
    <t>INOVASETE TECNOLOGIA LTDA</t>
  </si>
  <si>
    <t>62.150.129 RODRIGO ROSA BORGES</t>
  </si>
  <si>
    <t>I-STRATEGIA BRASIL LTDA</t>
  </si>
  <si>
    <t>ALPHA COMERCIO E SERVICOS LTDA</t>
  </si>
  <si>
    <t>CASA DA ERGONOMIA</t>
  </si>
  <si>
    <t>AVANTI OFFICE LTDA</t>
  </si>
  <si>
    <t>ESCRIBLU COMERCIO DE MOVEIS LTDA</t>
  </si>
  <si>
    <t>RICPEL COMERCIO E DISTRIBUIDORA LTDA</t>
  </si>
  <si>
    <t>BRAVEN COMERCIO E DISTRIBUIDORA LTDA</t>
  </si>
  <si>
    <t>DLS COMERCIO LTDA</t>
  </si>
  <si>
    <t>H F ANDRADE GIRAO LTDA</t>
  </si>
  <si>
    <t>EVL COMERCIO DE PRODUTOS MANUFATURADOS LTDA</t>
  </si>
  <si>
    <t>MAGAZINE LUIZA</t>
  </si>
  <si>
    <t>BB BATERIAS</t>
  </si>
  <si>
    <t>KABUM.COM.BR</t>
  </si>
  <si>
    <t>SHOPEE BRASIL</t>
  </si>
  <si>
    <t>MMICROS.COM.BR</t>
  </si>
  <si>
    <t>TRUEDATA.COM.BR</t>
  </si>
  <si>
    <t>JCCABOS.COM.BR</t>
  </si>
  <si>
    <t>BRINK BRIL MATERIAIS ESCOLARES LTDA</t>
  </si>
  <si>
    <t>SBNINFO.COM.BR</t>
  </si>
  <si>
    <t>ATC COMERCIO E SERVICOS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</si>
</sst>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0" fontId="4" fillId="2" borderId="1" xfId="2" applyNumberFormat="1" applyFont="1" applyFill="1" applyBorder="1" applyAlignment="1">
      <alignment horizontal="center"/>
    </xf>
    <xf numFmtId="44" fontId="4" fillId="2" borderId="1" xfId="0" applyNumberFormat="1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left"/>
    </xf>
    <xf numFmtId="44" fontId="4" fillId="2" borderId="1" xfId="0" applyNumberFormat="1" applyFont="1" applyFill="1" applyBorder="1" applyAlignment="1">
      <alignment horizontal="right" shrinkToFit="1"/>
    </xf>
    <xf numFmtId="0" fontId="8" fillId="2" borderId="1" xfId="0" applyFont="1" applyFill="1" applyBorder="1" applyAlignment="1">
      <alignment horizontal="center"/>
    </xf>
    <xf numFmtId="44" fontId="4" fillId="2" borderId="1" xfId="1" applyFont="1" applyFill="1" applyBorder="1" applyAlignment="1">
      <alignment horizontal="right" shrinkToFit="1"/>
    </xf>
    <xf numFmtId="44" fontId="4" fillId="2" borderId="1" xfId="1" applyFont="1" applyFill="1" applyBorder="1" applyAlignment="1">
      <alignment horizontal="center" shrinkToFit="1"/>
    </xf>
    <xf numFmtId="8" fontId="5" fillId="0" borderId="1" xfId="1" applyNumberFormat="1" applyFont="1" applyBorder="1" applyAlignment="1">
      <alignment horizontal="center" shrinkToFit="1"/>
    </xf>
    <xf numFmtId="44" fontId="5" fillId="2" borderId="1" xfId="1" applyFont="1" applyFill="1" applyBorder="1" applyAlignment="1">
      <alignment horizontal="center" shrinkToFit="1"/>
    </xf>
    <xf numFmtId="0" fontId="8" fillId="2" borderId="2" xfId="0" applyFont="1" applyFill="1" applyBorder="1"/>
    <xf numFmtId="0" fontId="8" fillId="2" borderId="3" xfId="0" applyFont="1" applyFill="1" applyBorder="1" applyAlignment="1">
      <alignment horizontal="right"/>
    </xf>
    <xf numFmtId="44" fontId="8" fillId="2" borderId="4" xfId="1" applyFont="1" applyFill="1" applyBorder="1" applyAlignment="1">
      <alignment shrinkToFit="1"/>
    </xf>
    <xf numFmtId="0" fontId="2" fillId="0" borderId="1" xfId="0" applyFont="1" applyBorder="1" applyAlignment="1">
      <alignment horizontal="center" vertical="top"/>
    </xf>
    <xf numFmtId="44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8" fontId="5" fillId="3" borderId="1" xfId="1" applyNumberFormat="1" applyFont="1" applyFill="1" applyBorder="1" applyAlignment="1">
      <alignment horizontal="center" shrinkToFit="1"/>
    </xf>
    <xf numFmtId="0" fontId="10" fillId="3" borderId="1" xfId="0" applyFont="1" applyFill="1" applyBorder="1"/>
    <xf numFmtId="8" fontId="11" fillId="3" borderId="1" xfId="1" applyNumberFormat="1" applyFont="1" applyFill="1" applyBorder="1" applyAlignment="1">
      <alignment horizontal="center" shrinkToFit="1"/>
    </xf>
    <xf numFmtId="0" fontId="7" fillId="2" borderId="1" xfId="0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shrinkToFi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4" fontId="2" fillId="0" borderId="1" xfId="0" applyNumberFormat="1" applyFont="1" applyBorder="1" applyAlignment="1">
      <alignment vertical="top"/>
    </xf>
    <xf numFmtId="44" fontId="2" fillId="0" borderId="0" xfId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 wrapText="1"/>
    </xf>
    <xf numFmtId="44" fontId="2" fillId="0" borderId="6" xfId="0" applyNumberFormat="1" applyFont="1" applyBorder="1" applyAlignment="1">
      <alignment vertical="top"/>
    </xf>
    <xf numFmtId="44" fontId="2" fillId="0" borderId="6" xfId="1" applyFont="1" applyBorder="1" applyAlignment="1">
      <alignment vertical="top"/>
    </xf>
    <xf numFmtId="44" fontId="2" fillId="0" borderId="1" xfId="0" applyNumberFormat="1" applyFont="1" applyBorder="1" applyAlignment="1">
      <alignment horizontal="center" vertical="top"/>
    </xf>
    <xf numFmtId="44" fontId="2" fillId="0" borderId="1" xfId="1" applyFont="1" applyBorder="1" applyAlignment="1">
      <alignment horizontal="center" vertical="top"/>
    </xf>
    <xf numFmtId="44" fontId="2" fillId="0" borderId="6" xfId="0" applyNumberFormat="1" applyFont="1" applyBorder="1" applyAlignment="1">
      <alignment horizontal="center" vertical="top"/>
    </xf>
    <xf numFmtId="44" fontId="2" fillId="0" borderId="6" xfId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44" fontId="2" fillId="0" borderId="0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44" fontId="8" fillId="2" borderId="0" xfId="1" applyFont="1" applyFill="1" applyBorder="1" applyAlignment="1">
      <alignment shrinkToFi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I31"/>
  <sheetViews>
    <sheetView view="pageBreakPreview" zoomScaleNormal="100" zoomScaleSheetLayoutView="100" workbookViewId="0">
      <selection activeCell="G18" sqref="G18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</v>
      </c>
      <c r="B3" s="56" t="s">
        <v>30</v>
      </c>
      <c r="C3" s="58" t="s">
        <v>6</v>
      </c>
      <c r="D3" s="58">
        <v>1000</v>
      </c>
      <c r="E3" s="59">
        <f>IF(C20&lt;=25%,D20,MIN(E20:F20))</f>
        <v>26.12</v>
      </c>
      <c r="F3" s="59">
        <f>MIN(H3:H17)</f>
        <v>19.75</v>
      </c>
      <c r="G3" s="27" t="s">
        <v>56</v>
      </c>
      <c r="H3" s="28">
        <v>33.21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27" t="s">
        <v>57</v>
      </c>
      <c r="H4" s="28">
        <v>30</v>
      </c>
      <c r="I4" s="16" t="str">
        <f t="shared" ref="I4:I17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27" t="s">
        <v>58</v>
      </c>
      <c r="H5" s="28">
        <v>20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27" t="s">
        <v>59</v>
      </c>
      <c r="H6" s="28">
        <v>33.54</v>
      </c>
      <c r="I6" s="16" t="str">
        <f t="shared" si="0"/>
        <v>n/a</v>
      </c>
    </row>
    <row r="7" spans="1:9" x14ac:dyDescent="0.25">
      <c r="A7" s="60"/>
      <c r="B7" s="57"/>
      <c r="C7" s="58"/>
      <c r="D7" s="58"/>
      <c r="E7" s="59"/>
      <c r="F7" s="59"/>
      <c r="G7" s="27" t="s">
        <v>60</v>
      </c>
      <c r="H7" s="28">
        <v>19.89</v>
      </c>
      <c r="I7" s="16" t="str">
        <f t="shared" si="0"/>
        <v>n/a</v>
      </c>
    </row>
    <row r="8" spans="1:9" x14ac:dyDescent="0.25">
      <c r="A8" s="60"/>
      <c r="B8" s="57"/>
      <c r="C8" s="58"/>
      <c r="D8" s="58"/>
      <c r="E8" s="59"/>
      <c r="F8" s="59"/>
      <c r="G8" s="27" t="s">
        <v>61</v>
      </c>
      <c r="H8" s="28">
        <v>19.75</v>
      </c>
      <c r="I8" s="16" t="str">
        <f t="shared" si="0"/>
        <v>n/a</v>
      </c>
    </row>
    <row r="9" spans="1:9" x14ac:dyDescent="0.25">
      <c r="A9" s="60"/>
      <c r="B9" s="57"/>
      <c r="C9" s="58"/>
      <c r="D9" s="58"/>
      <c r="E9" s="59"/>
      <c r="F9" s="59"/>
      <c r="G9" s="27" t="s">
        <v>62</v>
      </c>
      <c r="H9" s="28">
        <v>35.4465</v>
      </c>
      <c r="I9" s="16" t="str">
        <f t="shared" si="0"/>
        <v>n/a</v>
      </c>
    </row>
    <row r="10" spans="1:9" x14ac:dyDescent="0.25">
      <c r="A10" s="60"/>
      <c r="B10" s="57"/>
      <c r="C10" s="58"/>
      <c r="D10" s="58"/>
      <c r="E10" s="59"/>
      <c r="F10" s="59"/>
      <c r="G10" s="27" t="s">
        <v>63</v>
      </c>
      <c r="H10" s="28">
        <v>20.399999999999999</v>
      </c>
      <c r="I10" s="16" t="str">
        <f t="shared" si="0"/>
        <v>n/a</v>
      </c>
    </row>
    <row r="11" spans="1:9" x14ac:dyDescent="0.25">
      <c r="A11" s="60"/>
      <c r="B11" s="57"/>
      <c r="C11" s="58"/>
      <c r="D11" s="58"/>
      <c r="E11" s="59"/>
      <c r="F11" s="59"/>
      <c r="G11" s="27" t="s">
        <v>64</v>
      </c>
      <c r="H11" s="28">
        <v>24</v>
      </c>
      <c r="I11" s="16" t="str">
        <f t="shared" si="0"/>
        <v>n/a</v>
      </c>
    </row>
    <row r="12" spans="1:9" x14ac:dyDescent="0.25">
      <c r="A12" s="60"/>
      <c r="B12" s="57"/>
      <c r="C12" s="58"/>
      <c r="D12" s="58"/>
      <c r="E12" s="59"/>
      <c r="F12" s="59"/>
      <c r="G12" s="27" t="s">
        <v>65</v>
      </c>
      <c r="H12" s="28">
        <v>25</v>
      </c>
      <c r="I12" s="16" t="str">
        <f t="shared" si="0"/>
        <v>n/a</v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6.3479985386909501</v>
      </c>
      <c r="B20" s="7">
        <f>COUNT(H3:H17)</f>
        <v>10</v>
      </c>
      <c r="C20" s="8">
        <f>IF(B20&lt;2,"n/a",(A20/D20))</f>
        <v>0.24303210331894909</v>
      </c>
      <c r="D20" s="9">
        <f>IFERROR(ROUND(AVERAGE(H3:H17),2),"")</f>
        <v>26.12</v>
      </c>
      <c r="E20" s="14" t="str">
        <f>IFERROR(ROUND(IF(B20&lt;2,"n/a",(IF(C20&lt;=25%,"n/a",AVERAGE(I3:I17)))),2),"n/a")</f>
        <v>n/a</v>
      </c>
      <c r="F20" s="9">
        <f>IFERROR(ROUND(MEDIAN(H3:H17),2),"")</f>
        <v>24.5</v>
      </c>
      <c r="G20" s="10" t="str">
        <f>IFERROR(INDEX(G3:G17,MATCH(H20,H3:H17,0)),"")</f>
        <v>LICITATECH COMERCIO LTDA</v>
      </c>
      <c r="H20" s="11">
        <f>F3</f>
        <v>19.75</v>
      </c>
    </row>
    <row r="22" spans="1:9" x14ac:dyDescent="0.25">
      <c r="G22" s="12" t="s">
        <v>19</v>
      </c>
      <c r="H22" s="13">
        <f>IF(C20&lt;=25%,D20,MIN(E20:F20))</f>
        <v>26.12</v>
      </c>
    </row>
    <row r="23" spans="1:9" x14ac:dyDescent="0.25">
      <c r="G23" s="12" t="s">
        <v>5</v>
      </c>
      <c r="H23" s="13">
        <f>ROUND(H22,2)*D3</f>
        <v>26120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B3:B17"/>
    <mergeCell ref="C3:C17"/>
    <mergeCell ref="D3:D17"/>
    <mergeCell ref="E3:E17"/>
    <mergeCell ref="F3:F17"/>
    <mergeCell ref="A3:A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7"/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48" t="s">
        <v>0</v>
      </c>
      <c r="B2" s="48" t="s">
        <v>1</v>
      </c>
      <c r="C2" s="48" t="s">
        <v>2</v>
      </c>
      <c r="D2" s="48" t="s">
        <v>3</v>
      </c>
      <c r="E2" s="48" t="s">
        <v>8</v>
      </c>
      <c r="F2" s="48" t="s">
        <v>9</v>
      </c>
      <c r="G2" s="48" t="s">
        <v>10</v>
      </c>
      <c r="H2" s="48" t="s">
        <v>11</v>
      </c>
      <c r="I2" s="48" t="s">
        <v>12</v>
      </c>
    </row>
    <row r="3" spans="1:9" x14ac:dyDescent="0.25">
      <c r="A3" s="60">
        <v>2</v>
      </c>
      <c r="B3" s="56" t="s">
        <v>237</v>
      </c>
      <c r="C3" s="58" t="s">
        <v>6</v>
      </c>
      <c r="D3" s="58">
        <v>50</v>
      </c>
      <c r="E3" s="59">
        <f>IF(C20&lt;=25%,D20,MIN(E20:F20))</f>
        <v>28.23</v>
      </c>
      <c r="F3" s="59">
        <f>MIN(H3:H17)</f>
        <v>19.399999999999999</v>
      </c>
      <c r="G3" s="27" t="s">
        <v>96</v>
      </c>
      <c r="H3" s="28">
        <v>29.52</v>
      </c>
      <c r="I3" s="16">
        <f>IF(H3="","",(IF($C$20&lt;25%,"n/a",IF(H3&lt;=($D$20+$A$20),H3,"Descartado"))))</f>
        <v>29.52</v>
      </c>
    </row>
    <row r="4" spans="1:9" x14ac:dyDescent="0.25">
      <c r="A4" s="60"/>
      <c r="B4" s="57"/>
      <c r="C4" s="58"/>
      <c r="D4" s="58"/>
      <c r="E4" s="59"/>
      <c r="F4" s="59"/>
      <c r="G4" s="27" t="s">
        <v>97</v>
      </c>
      <c r="H4" s="28">
        <v>70.45</v>
      </c>
      <c r="I4" s="16" t="str">
        <f t="shared" ref="I4:I17" si="0">IF(H4="","",(IF($C$20&lt;25%,"n/a",IF(H4&lt;=($D$20+$A$20),H4,"Descartado"))))</f>
        <v>Descartado</v>
      </c>
    </row>
    <row r="5" spans="1:9" x14ac:dyDescent="0.25">
      <c r="A5" s="60"/>
      <c r="B5" s="57"/>
      <c r="C5" s="58"/>
      <c r="D5" s="58"/>
      <c r="E5" s="59"/>
      <c r="F5" s="59"/>
      <c r="G5" s="27" t="s">
        <v>98</v>
      </c>
      <c r="H5" s="28">
        <v>33.21</v>
      </c>
      <c r="I5" s="16">
        <f t="shared" si="0"/>
        <v>33.21</v>
      </c>
    </row>
    <row r="6" spans="1:9" x14ac:dyDescent="0.25">
      <c r="A6" s="60"/>
      <c r="B6" s="57"/>
      <c r="C6" s="58"/>
      <c r="D6" s="58"/>
      <c r="E6" s="59"/>
      <c r="F6" s="59"/>
      <c r="G6" s="27" t="s">
        <v>99</v>
      </c>
      <c r="H6" s="28">
        <v>19.399999999999999</v>
      </c>
      <c r="I6" s="16">
        <f t="shared" si="0"/>
        <v>19.399999999999999</v>
      </c>
    </row>
    <row r="7" spans="1:9" x14ac:dyDescent="0.25">
      <c r="A7" s="60"/>
      <c r="B7" s="57"/>
      <c r="C7" s="58"/>
      <c r="D7" s="58"/>
      <c r="E7" s="59"/>
      <c r="F7" s="59"/>
      <c r="G7" s="27" t="s">
        <v>57</v>
      </c>
      <c r="H7" s="28">
        <v>30</v>
      </c>
      <c r="I7" s="16">
        <f t="shared" si="0"/>
        <v>30</v>
      </c>
    </row>
    <row r="8" spans="1:9" x14ac:dyDescent="0.25">
      <c r="A8" s="60"/>
      <c r="B8" s="57"/>
      <c r="C8" s="58"/>
      <c r="D8" s="58"/>
      <c r="E8" s="59"/>
      <c r="F8" s="59"/>
      <c r="G8" s="27" t="s">
        <v>58</v>
      </c>
      <c r="H8" s="28">
        <v>23.73</v>
      </c>
      <c r="I8" s="16">
        <f t="shared" si="0"/>
        <v>23.73</v>
      </c>
    </row>
    <row r="9" spans="1:9" x14ac:dyDescent="0.25">
      <c r="A9" s="60"/>
      <c r="B9" s="57"/>
      <c r="C9" s="58"/>
      <c r="D9" s="58"/>
      <c r="E9" s="59"/>
      <c r="F9" s="59"/>
      <c r="G9" s="27" t="s">
        <v>59</v>
      </c>
      <c r="H9" s="28">
        <v>33.54</v>
      </c>
      <c r="I9" s="16">
        <f t="shared" si="0"/>
        <v>33.54</v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48" t="s">
        <v>13</v>
      </c>
      <c r="B19" s="48" t="s">
        <v>14</v>
      </c>
      <c r="C19" s="48" t="s">
        <v>24</v>
      </c>
      <c r="D19" s="48" t="s">
        <v>15</v>
      </c>
      <c r="E19" s="48" t="s">
        <v>16</v>
      </c>
      <c r="F19" s="48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16.751380895459398</v>
      </c>
      <c r="B20" s="7">
        <f>COUNT(H3:H17)</f>
        <v>7</v>
      </c>
      <c r="C20" s="8">
        <f>IF(B20&lt;2,"n/a",(A20/D20))</f>
        <v>0.48894865427493867</v>
      </c>
      <c r="D20" s="9">
        <f>IFERROR(ROUND(AVERAGE(H3:H17),2),"")</f>
        <v>34.26</v>
      </c>
      <c r="E20" s="14">
        <f>IFERROR(ROUND(IF(B20&lt;2,"n/a",(IF(C20&lt;=25%,"n/a",AVERAGE(I3:I17)))),2),"n/a")</f>
        <v>28.23</v>
      </c>
      <c r="F20" s="9">
        <f>IFERROR(ROUND(MEDIAN(H3:H17),2),"")</f>
        <v>30</v>
      </c>
      <c r="G20" s="10" t="str">
        <f>IFERROR(INDEX(G3:G17,MATCH(H20,H3:H17,0)),"")</f>
        <v>A.C. DE ALMEIDA INFORMATICA E TECNOLOGIA LTDA</v>
      </c>
      <c r="H20" s="11">
        <f>F3</f>
        <v>19.399999999999999</v>
      </c>
    </row>
    <row r="22" spans="1:9" x14ac:dyDescent="0.25">
      <c r="G22" s="12" t="s">
        <v>19</v>
      </c>
      <c r="H22" s="13">
        <f>IF(C20&lt;=25%,D20,MIN(E20:F20))</f>
        <v>28.23</v>
      </c>
    </row>
    <row r="23" spans="1:9" x14ac:dyDescent="0.25">
      <c r="G23" s="12" t="s">
        <v>5</v>
      </c>
      <c r="H23" s="13">
        <f>ROUND(H22,2)*D3</f>
        <v>1411.5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31"/>
  <sheetViews>
    <sheetView view="pageBreakPreview" zoomScaleNormal="100" zoomScaleSheetLayoutView="100" workbookViewId="0">
      <selection activeCell="A21" sqref="A2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3</v>
      </c>
      <c r="B3" s="56" t="s">
        <v>31</v>
      </c>
      <c r="C3" s="58" t="s">
        <v>6</v>
      </c>
      <c r="D3" s="58">
        <v>1400</v>
      </c>
      <c r="E3" s="59">
        <f>IF(C20&lt;=25%,D20,MIN(E20:F20))</f>
        <v>11.2</v>
      </c>
      <c r="F3" s="59">
        <f>MIN(H3:H17)</f>
        <v>6</v>
      </c>
      <c r="G3" s="27" t="s">
        <v>66</v>
      </c>
      <c r="H3" s="28">
        <v>12</v>
      </c>
      <c r="I3" s="16">
        <f>IF(H3="","",(IF($C$20&lt;25%,"n/a",IF(H3&lt;=($D$20+$A$20),H3,"Descartado"))))</f>
        <v>12</v>
      </c>
    </row>
    <row r="4" spans="1:9" x14ac:dyDescent="0.25">
      <c r="A4" s="60"/>
      <c r="B4" s="57"/>
      <c r="C4" s="58"/>
      <c r="D4" s="58"/>
      <c r="E4" s="59"/>
      <c r="F4" s="59"/>
      <c r="G4" s="27" t="s">
        <v>60</v>
      </c>
      <c r="H4" s="28">
        <v>6.5</v>
      </c>
      <c r="I4" s="16">
        <f t="shared" ref="I4:I17" si="0">IF(H4="","",(IF($C$20&lt;25%,"n/a",IF(H4&lt;=($D$20+$A$20),H4,"Descartado"))))</f>
        <v>6.5</v>
      </c>
    </row>
    <row r="5" spans="1:9" x14ac:dyDescent="0.25">
      <c r="A5" s="60"/>
      <c r="B5" s="57"/>
      <c r="C5" s="58"/>
      <c r="D5" s="58"/>
      <c r="E5" s="59"/>
      <c r="F5" s="59"/>
      <c r="G5" s="27" t="s">
        <v>67</v>
      </c>
      <c r="H5" s="28">
        <v>15.99</v>
      </c>
      <c r="I5" s="16">
        <f t="shared" si="0"/>
        <v>15.99</v>
      </c>
    </row>
    <row r="6" spans="1:9" x14ac:dyDescent="0.25">
      <c r="A6" s="60"/>
      <c r="B6" s="57"/>
      <c r="C6" s="58"/>
      <c r="D6" s="58"/>
      <c r="E6" s="59"/>
      <c r="F6" s="59"/>
      <c r="G6" s="27" t="s">
        <v>68</v>
      </c>
      <c r="H6" s="28">
        <v>15.5</v>
      </c>
      <c r="I6" s="16">
        <f t="shared" si="0"/>
        <v>15.5</v>
      </c>
    </row>
    <row r="7" spans="1:9" x14ac:dyDescent="0.25">
      <c r="A7" s="60"/>
      <c r="B7" s="57"/>
      <c r="C7" s="58"/>
      <c r="D7" s="58"/>
      <c r="E7" s="59"/>
      <c r="F7" s="59"/>
      <c r="G7" s="27" t="s">
        <v>69</v>
      </c>
      <c r="H7" s="28">
        <v>6</v>
      </c>
      <c r="I7" s="16">
        <f t="shared" si="0"/>
        <v>6</v>
      </c>
    </row>
    <row r="8" spans="1:9" x14ac:dyDescent="0.25">
      <c r="A8" s="60"/>
      <c r="B8" s="57"/>
      <c r="C8" s="58"/>
      <c r="D8" s="58"/>
      <c r="E8" s="59"/>
      <c r="F8" s="59"/>
      <c r="G8" s="27" t="s">
        <v>70</v>
      </c>
      <c r="H8" s="28">
        <v>24.18</v>
      </c>
      <c r="I8" s="16" t="str">
        <f t="shared" si="0"/>
        <v>Descartado</v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6.8065803944908101</v>
      </c>
      <c r="B20" s="7">
        <f>COUNT(H3:H17)</f>
        <v>6</v>
      </c>
      <c r="C20" s="8">
        <f>IF(B20&lt;2,"n/a",(A20/D20))</f>
        <v>0.50947458042595883</v>
      </c>
      <c r="D20" s="9">
        <f>IFERROR(ROUND(AVERAGE(H3:H17),2),"")</f>
        <v>13.36</v>
      </c>
      <c r="E20" s="14">
        <f>IFERROR(ROUND(IF(B20&lt;2,"n/a",(IF(C20&lt;=25%,"n/a",AVERAGE(I3:I17)))),2),"n/a")</f>
        <v>11.2</v>
      </c>
      <c r="F20" s="9">
        <f>IFERROR(ROUND(MEDIAN(H3:H17),2),"")</f>
        <v>13.75</v>
      </c>
      <c r="G20" s="10" t="str">
        <f>IFERROR(INDEX(G3:G17,MATCH(H20,H3:H17,0)),"")</f>
        <v>R&amp;C TECNOLOGIA LTDA</v>
      </c>
      <c r="H20" s="11">
        <f>F3</f>
        <v>6</v>
      </c>
    </row>
    <row r="22" spans="1:9" x14ac:dyDescent="0.25">
      <c r="G22" s="12" t="s">
        <v>19</v>
      </c>
      <c r="H22" s="13">
        <f>IF(C20&lt;=25%,D20,MIN(E20:F20))</f>
        <v>11.2</v>
      </c>
    </row>
    <row r="23" spans="1:9" x14ac:dyDescent="0.25">
      <c r="G23" s="12" t="s">
        <v>5</v>
      </c>
      <c r="H23" s="13">
        <f>ROUND(H22,2)*D3</f>
        <v>15679.999999999998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8"/>
  <dimension ref="A1:I31"/>
  <sheetViews>
    <sheetView view="pageBreakPreview" zoomScaleNormal="100" zoomScaleSheetLayoutView="100" workbookViewId="0">
      <selection activeCell="K17" sqref="K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48" t="s">
        <v>0</v>
      </c>
      <c r="B2" s="48" t="s">
        <v>1</v>
      </c>
      <c r="C2" s="48" t="s">
        <v>2</v>
      </c>
      <c r="D2" s="48" t="s">
        <v>3</v>
      </c>
      <c r="E2" s="48" t="s">
        <v>8</v>
      </c>
      <c r="F2" s="48" t="s">
        <v>9</v>
      </c>
      <c r="G2" s="48" t="s">
        <v>10</v>
      </c>
      <c r="H2" s="48" t="s">
        <v>11</v>
      </c>
      <c r="I2" s="48" t="s">
        <v>12</v>
      </c>
    </row>
    <row r="3" spans="1:9" x14ac:dyDescent="0.25">
      <c r="A3" s="60">
        <v>4</v>
      </c>
      <c r="B3" s="56" t="s">
        <v>238</v>
      </c>
      <c r="C3" s="58" t="s">
        <v>6</v>
      </c>
      <c r="D3" s="58">
        <v>50</v>
      </c>
      <c r="E3" s="59">
        <f>IF(C20&lt;=25%,D20,MIN(E20:F20))</f>
        <v>34.93</v>
      </c>
      <c r="F3" s="59">
        <f>MIN(H3:H17)</f>
        <v>22</v>
      </c>
      <c r="G3" s="4" t="s">
        <v>243</v>
      </c>
      <c r="H3" s="15">
        <v>33</v>
      </c>
      <c r="I3" s="16">
        <f>IF(H3="","",(IF($C$20&lt;25%,"n/a",IF(H3&lt;=($D$20+$A$20),H3,"Descartado"))))</f>
        <v>33</v>
      </c>
    </row>
    <row r="4" spans="1:9" x14ac:dyDescent="0.25">
      <c r="A4" s="60"/>
      <c r="B4" s="57"/>
      <c r="C4" s="58"/>
      <c r="D4" s="58"/>
      <c r="E4" s="59"/>
      <c r="F4" s="59"/>
      <c r="G4" s="4" t="s">
        <v>244</v>
      </c>
      <c r="H4" s="15">
        <v>29.75</v>
      </c>
      <c r="I4" s="16">
        <f t="shared" ref="I4:I17" si="0">IF(H4="","",(IF($C$20&lt;25%,"n/a",IF(H4&lt;=($D$20+$A$20),H4,"Descartado"))))</f>
        <v>29.75</v>
      </c>
    </row>
    <row r="5" spans="1:9" x14ac:dyDescent="0.25">
      <c r="A5" s="60"/>
      <c r="B5" s="57"/>
      <c r="C5" s="58"/>
      <c r="D5" s="58"/>
      <c r="E5" s="59"/>
      <c r="F5" s="59"/>
      <c r="G5" s="4" t="s">
        <v>245</v>
      </c>
      <c r="H5" s="15">
        <v>50</v>
      </c>
      <c r="I5" s="16">
        <f t="shared" si="0"/>
        <v>50</v>
      </c>
    </row>
    <row r="6" spans="1:9" x14ac:dyDescent="0.25">
      <c r="A6" s="60"/>
      <c r="B6" s="57"/>
      <c r="C6" s="58"/>
      <c r="D6" s="58"/>
      <c r="E6" s="59"/>
      <c r="F6" s="59"/>
      <c r="G6" s="4" t="s">
        <v>246</v>
      </c>
      <c r="H6" s="15">
        <v>45</v>
      </c>
      <c r="I6" s="16">
        <f t="shared" si="0"/>
        <v>45</v>
      </c>
    </row>
    <row r="7" spans="1:9" x14ac:dyDescent="0.25">
      <c r="A7" s="60"/>
      <c r="B7" s="57"/>
      <c r="C7" s="58"/>
      <c r="D7" s="58"/>
      <c r="E7" s="59"/>
      <c r="F7" s="59"/>
      <c r="G7" s="4" t="s">
        <v>247</v>
      </c>
      <c r="H7" s="15">
        <v>31</v>
      </c>
      <c r="I7" s="16">
        <f t="shared" si="0"/>
        <v>31</v>
      </c>
    </row>
    <row r="8" spans="1:9" x14ac:dyDescent="0.25">
      <c r="A8" s="60"/>
      <c r="B8" s="57"/>
      <c r="C8" s="58"/>
      <c r="D8" s="58"/>
      <c r="E8" s="59"/>
      <c r="F8" s="59"/>
      <c r="G8" s="4" t="s">
        <v>248</v>
      </c>
      <c r="H8" s="15">
        <v>47.99</v>
      </c>
      <c r="I8" s="16">
        <f t="shared" si="0"/>
        <v>47.99</v>
      </c>
    </row>
    <row r="9" spans="1:9" x14ac:dyDescent="0.25">
      <c r="A9" s="60"/>
      <c r="B9" s="57"/>
      <c r="C9" s="58"/>
      <c r="D9" s="58"/>
      <c r="E9" s="59"/>
      <c r="F9" s="59"/>
      <c r="G9" s="4" t="s">
        <v>249</v>
      </c>
      <c r="H9" s="15">
        <v>44.9</v>
      </c>
      <c r="I9" s="16">
        <f t="shared" si="0"/>
        <v>44.9</v>
      </c>
    </row>
    <row r="10" spans="1:9" x14ac:dyDescent="0.25">
      <c r="A10" s="60"/>
      <c r="B10" s="57"/>
      <c r="C10" s="58"/>
      <c r="D10" s="58"/>
      <c r="E10" s="59"/>
      <c r="F10" s="59"/>
      <c r="G10" s="4" t="s">
        <v>255</v>
      </c>
      <c r="H10" s="15">
        <v>28.5</v>
      </c>
      <c r="I10" s="16">
        <f t="shared" si="0"/>
        <v>28.5</v>
      </c>
    </row>
    <row r="11" spans="1:9" x14ac:dyDescent="0.25">
      <c r="A11" s="60"/>
      <c r="B11" s="57"/>
      <c r="C11" s="58"/>
      <c r="D11" s="58"/>
      <c r="E11" s="59"/>
      <c r="F11" s="59"/>
      <c r="G11" s="4" t="s">
        <v>256</v>
      </c>
      <c r="H11" s="15">
        <v>64.489999999999995</v>
      </c>
      <c r="I11" s="16" t="str">
        <f t="shared" si="0"/>
        <v>Descartado</v>
      </c>
    </row>
    <row r="12" spans="1:9" x14ac:dyDescent="0.25">
      <c r="A12" s="60"/>
      <c r="B12" s="57"/>
      <c r="C12" s="58"/>
      <c r="D12" s="58"/>
      <c r="E12" s="59"/>
      <c r="F12" s="59"/>
      <c r="G12" s="4" t="s">
        <v>250</v>
      </c>
      <c r="H12" s="15">
        <v>29.88</v>
      </c>
      <c r="I12" s="16">
        <f t="shared" si="0"/>
        <v>29.88</v>
      </c>
    </row>
    <row r="13" spans="1:9" x14ac:dyDescent="0.25">
      <c r="A13" s="60"/>
      <c r="B13" s="57"/>
      <c r="C13" s="58"/>
      <c r="D13" s="58"/>
      <c r="E13" s="59"/>
      <c r="F13" s="59"/>
      <c r="G13" s="4" t="s">
        <v>251</v>
      </c>
      <c r="H13" s="15">
        <v>32.5</v>
      </c>
      <c r="I13" s="16">
        <f t="shared" si="0"/>
        <v>32.5</v>
      </c>
    </row>
    <row r="14" spans="1:9" x14ac:dyDescent="0.25">
      <c r="A14" s="60"/>
      <c r="B14" s="57"/>
      <c r="C14" s="58"/>
      <c r="D14" s="58"/>
      <c r="E14" s="59"/>
      <c r="F14" s="59"/>
      <c r="G14" s="4" t="s">
        <v>252</v>
      </c>
      <c r="H14" s="15">
        <v>52.99</v>
      </c>
      <c r="I14" s="16" t="str">
        <f t="shared" si="0"/>
        <v>Descartado</v>
      </c>
    </row>
    <row r="15" spans="1:9" x14ac:dyDescent="0.25">
      <c r="A15" s="60"/>
      <c r="B15" s="57"/>
      <c r="C15" s="58"/>
      <c r="D15" s="58"/>
      <c r="E15" s="59"/>
      <c r="F15" s="59"/>
      <c r="G15" s="4" t="s">
        <v>257</v>
      </c>
      <c r="H15" s="15">
        <v>34.93</v>
      </c>
      <c r="I15" s="16">
        <f t="shared" si="0"/>
        <v>34.93</v>
      </c>
    </row>
    <row r="16" spans="1:9" x14ac:dyDescent="0.25">
      <c r="A16" s="60"/>
      <c r="B16" s="57"/>
      <c r="C16" s="58"/>
      <c r="D16" s="58"/>
      <c r="E16" s="59"/>
      <c r="F16" s="59"/>
      <c r="G16" s="4" t="s">
        <v>253</v>
      </c>
      <c r="H16" s="15">
        <v>58.5</v>
      </c>
      <c r="I16" s="16" t="str">
        <f t="shared" si="0"/>
        <v>Descartado</v>
      </c>
    </row>
    <row r="17" spans="1:9" x14ac:dyDescent="0.25">
      <c r="A17" s="60"/>
      <c r="B17" s="57"/>
      <c r="C17" s="58"/>
      <c r="D17" s="58"/>
      <c r="E17" s="59"/>
      <c r="F17" s="59"/>
      <c r="G17" s="4" t="s">
        <v>254</v>
      </c>
      <c r="H17" s="15">
        <v>22</v>
      </c>
      <c r="I17" s="16">
        <f t="shared" si="0"/>
        <v>22</v>
      </c>
    </row>
    <row r="19" spans="1:9" s="3" customFormat="1" ht="24" x14ac:dyDescent="0.25">
      <c r="A19" s="48" t="s">
        <v>13</v>
      </c>
      <c r="B19" s="48" t="s">
        <v>14</v>
      </c>
      <c r="C19" s="48" t="s">
        <v>24</v>
      </c>
      <c r="D19" s="48" t="s">
        <v>15</v>
      </c>
      <c r="E19" s="48" t="s">
        <v>16</v>
      </c>
      <c r="F19" s="48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12.528015576527451</v>
      </c>
      <c r="B20" s="7">
        <f>COUNT(H3:H17)</f>
        <v>15</v>
      </c>
      <c r="C20" s="8">
        <f>IF(B20&lt;2,"n/a",(A20/D20))</f>
        <v>0.31040672885350473</v>
      </c>
      <c r="D20" s="9">
        <f>IFERROR(ROUND(AVERAGE(H3:H17),2),"")</f>
        <v>40.36</v>
      </c>
      <c r="E20" s="14">
        <f>IFERROR(ROUND(IF(B20&lt;2,"n/a",(IF(C20&lt;=25%,"n/a",AVERAGE(I3:I17)))),2),"n/a")</f>
        <v>35.79</v>
      </c>
      <c r="F20" s="9">
        <f>IFERROR(ROUND(MEDIAN(H3:H17),2),"")</f>
        <v>34.93</v>
      </c>
      <c r="G20" s="10" t="str">
        <f>IFERROR(INDEX(G3:G17,MATCH(H20,H3:H17,0)),"")</f>
        <v>SMART SOFT SOLUTIONS LTDA</v>
      </c>
      <c r="H20" s="11">
        <f>F3</f>
        <v>22</v>
      </c>
    </row>
    <row r="22" spans="1:9" x14ac:dyDescent="0.25">
      <c r="G22" s="12" t="s">
        <v>19</v>
      </c>
      <c r="H22" s="13">
        <f>IF(C20&lt;=25%,D20,MIN(E20:F20))</f>
        <v>34.93</v>
      </c>
    </row>
    <row r="23" spans="1:9" x14ac:dyDescent="0.25">
      <c r="G23" s="12" t="s">
        <v>5</v>
      </c>
      <c r="H23" s="13">
        <f>ROUND(H22,2)*D3</f>
        <v>1746.5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9"/>
  <dimension ref="A1:I31"/>
  <sheetViews>
    <sheetView view="pageBreakPreview" zoomScaleNormal="100" zoomScaleSheetLayoutView="100" workbookViewId="0">
      <selection activeCell="L20" sqref="L2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48" t="s">
        <v>0</v>
      </c>
      <c r="B2" s="48" t="s">
        <v>1</v>
      </c>
      <c r="C2" s="48" t="s">
        <v>2</v>
      </c>
      <c r="D2" s="48" t="s">
        <v>3</v>
      </c>
      <c r="E2" s="48" t="s">
        <v>8</v>
      </c>
      <c r="F2" s="48" t="s">
        <v>9</v>
      </c>
      <c r="G2" s="48" t="s">
        <v>10</v>
      </c>
      <c r="H2" s="48" t="s">
        <v>11</v>
      </c>
      <c r="I2" s="48" t="s">
        <v>12</v>
      </c>
    </row>
    <row r="3" spans="1:9" x14ac:dyDescent="0.25">
      <c r="A3" s="60">
        <v>5</v>
      </c>
      <c r="B3" s="56" t="s">
        <v>239</v>
      </c>
      <c r="C3" s="58" t="s">
        <v>6</v>
      </c>
      <c r="D3" s="58">
        <v>800</v>
      </c>
      <c r="E3" s="59">
        <f>IF(C20&lt;=25%,D20,MIN(E20:F20))</f>
        <v>8.9499999999999993</v>
      </c>
      <c r="F3" s="59">
        <f>MIN(H3:H17)</f>
        <v>6.1</v>
      </c>
      <c r="G3" s="4" t="s">
        <v>116</v>
      </c>
      <c r="H3" s="15">
        <v>12.87</v>
      </c>
      <c r="I3" s="16" t="str">
        <f>IF(H3="","",(IF($C$20&lt;25%,"n/a",IF(H3&lt;=($D$20+$A$20),H3,"Descartado"))))</f>
        <v>Descartado</v>
      </c>
    </row>
    <row r="4" spans="1:9" x14ac:dyDescent="0.25">
      <c r="A4" s="60"/>
      <c r="B4" s="57"/>
      <c r="C4" s="58"/>
      <c r="D4" s="58"/>
      <c r="E4" s="59"/>
      <c r="F4" s="59"/>
      <c r="G4" s="4" t="s">
        <v>60</v>
      </c>
      <c r="H4" s="15">
        <v>6.1</v>
      </c>
      <c r="I4" s="16">
        <f t="shared" ref="I4:I17" si="0">IF(H4="","",(IF($C$20&lt;25%,"n/a",IF(H4&lt;=($D$20+$A$20),H4,"Descartado"))))</f>
        <v>6.1</v>
      </c>
    </row>
    <row r="5" spans="1:9" x14ac:dyDescent="0.25">
      <c r="A5" s="60"/>
      <c r="B5" s="57"/>
      <c r="C5" s="58"/>
      <c r="D5" s="58"/>
      <c r="E5" s="59"/>
      <c r="F5" s="59"/>
      <c r="G5" s="4" t="s">
        <v>117</v>
      </c>
      <c r="H5" s="15">
        <v>12</v>
      </c>
      <c r="I5" s="16">
        <f t="shared" si="0"/>
        <v>12</v>
      </c>
    </row>
    <row r="6" spans="1:9" x14ac:dyDescent="0.25">
      <c r="A6" s="60"/>
      <c r="B6" s="57"/>
      <c r="C6" s="58"/>
      <c r="D6" s="58"/>
      <c r="E6" s="59"/>
      <c r="F6" s="59"/>
      <c r="G6" s="4" t="s">
        <v>118</v>
      </c>
      <c r="H6" s="15">
        <v>6.93</v>
      </c>
      <c r="I6" s="16">
        <f t="shared" si="0"/>
        <v>6.93</v>
      </c>
    </row>
    <row r="7" spans="1:9" x14ac:dyDescent="0.25">
      <c r="A7" s="60"/>
      <c r="B7" s="57"/>
      <c r="C7" s="58"/>
      <c r="D7" s="58"/>
      <c r="E7" s="59"/>
      <c r="F7" s="59"/>
      <c r="G7" s="4" t="s">
        <v>76</v>
      </c>
      <c r="H7" s="15">
        <v>10.7811</v>
      </c>
      <c r="I7" s="16">
        <f t="shared" si="0"/>
        <v>10.7811</v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48" t="s">
        <v>13</v>
      </c>
      <c r="B19" s="48" t="s">
        <v>14</v>
      </c>
      <c r="C19" s="48" t="s">
        <v>24</v>
      </c>
      <c r="D19" s="48" t="s">
        <v>15</v>
      </c>
      <c r="E19" s="48" t="s">
        <v>16</v>
      </c>
      <c r="F19" s="48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3.0468843827752932</v>
      </c>
      <c r="B20" s="7">
        <f>COUNT(H3:H17)</f>
        <v>5</v>
      </c>
      <c r="C20" s="8">
        <f>IF(B20&lt;2,"n/a",(A20/D20))</f>
        <v>0.31282180521306913</v>
      </c>
      <c r="D20" s="9">
        <f>IFERROR(ROUND(AVERAGE(H3:H17),2),"")</f>
        <v>9.74</v>
      </c>
      <c r="E20" s="14">
        <f>IFERROR(ROUND(IF(B20&lt;2,"n/a",(IF(C20&lt;=25%,"n/a",AVERAGE(I3:I17)))),2),"n/a")</f>
        <v>8.9499999999999993</v>
      </c>
      <c r="F20" s="9">
        <f>IFERROR(ROUND(MEDIAN(H3:H17),2),"")</f>
        <v>10.78</v>
      </c>
      <c r="G20" s="10" t="str">
        <f>IFERROR(INDEX(G3:G17,MATCH(H20,H3:H17,0)),"")</f>
        <v>61.965.853 ANDRE DANILO PEREIRA SOARES</v>
      </c>
      <c r="H20" s="11">
        <f>F3</f>
        <v>6.1</v>
      </c>
    </row>
    <row r="22" spans="1:9" x14ac:dyDescent="0.25">
      <c r="G22" s="12" t="s">
        <v>19</v>
      </c>
      <c r="H22" s="13">
        <f>IF(C20&lt;=25%,D20,MIN(E20:F20))</f>
        <v>8.9499999999999993</v>
      </c>
    </row>
    <row r="23" spans="1:9" x14ac:dyDescent="0.25">
      <c r="G23" s="12" t="s">
        <v>5</v>
      </c>
      <c r="H23" s="13">
        <f>ROUND(H22,2)*D3</f>
        <v>7159.9999999999991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6</v>
      </c>
      <c r="B3" s="56" t="s">
        <v>32</v>
      </c>
      <c r="C3" s="58" t="s">
        <v>6</v>
      </c>
      <c r="D3" s="58">
        <v>500</v>
      </c>
      <c r="E3" s="59">
        <f>IF(C20&lt;=25%,D20,MIN(E20:F20))</f>
        <v>22.05</v>
      </c>
      <c r="F3" s="59">
        <f>MIN(H3:H17)</f>
        <v>18.059999999999999</v>
      </c>
      <c r="G3" s="4" t="s">
        <v>71</v>
      </c>
      <c r="H3" s="15">
        <v>23.1</v>
      </c>
      <c r="I3" s="16">
        <f>IF(H3="","",(IF($C$20&lt;25%,"n/a",IF(H3&lt;=($D$20+$A$20),H3,"Descartado"))))</f>
        <v>23.1</v>
      </c>
    </row>
    <row r="4" spans="1:9" x14ac:dyDescent="0.25">
      <c r="A4" s="60"/>
      <c r="B4" s="57"/>
      <c r="C4" s="58"/>
      <c r="D4" s="58"/>
      <c r="E4" s="59"/>
      <c r="F4" s="59"/>
      <c r="G4" s="4" t="s">
        <v>72</v>
      </c>
      <c r="H4" s="15">
        <v>34</v>
      </c>
      <c r="I4" s="16" t="str">
        <f t="shared" ref="I4:I17" si="0">IF(H4="","",(IF($C$20&lt;25%,"n/a",IF(H4&lt;=($D$20+$A$20),H4,"Descartado"))))</f>
        <v>Descartado</v>
      </c>
    </row>
    <row r="5" spans="1:9" x14ac:dyDescent="0.25">
      <c r="A5" s="60"/>
      <c r="B5" s="57"/>
      <c r="C5" s="58"/>
      <c r="D5" s="58"/>
      <c r="E5" s="59"/>
      <c r="F5" s="59"/>
      <c r="G5" s="4" t="s">
        <v>73</v>
      </c>
      <c r="H5" s="15">
        <v>25</v>
      </c>
      <c r="I5" s="16">
        <f t="shared" si="0"/>
        <v>25</v>
      </c>
    </row>
    <row r="6" spans="1:9" x14ac:dyDescent="0.25">
      <c r="A6" s="60"/>
      <c r="B6" s="57"/>
      <c r="C6" s="58"/>
      <c r="D6" s="58"/>
      <c r="E6" s="59"/>
      <c r="F6" s="59"/>
      <c r="G6" s="4" t="s">
        <v>74</v>
      </c>
      <c r="H6" s="15">
        <v>18.059999999999999</v>
      </c>
      <c r="I6" s="16">
        <f t="shared" si="0"/>
        <v>18.059999999999999</v>
      </c>
    </row>
    <row r="7" spans="1:9" x14ac:dyDescent="0.25">
      <c r="A7" s="60"/>
      <c r="B7" s="57"/>
      <c r="C7" s="58"/>
      <c r="D7" s="58"/>
      <c r="E7" s="59"/>
      <c r="F7" s="59"/>
      <c r="G7" s="4" t="s">
        <v>70</v>
      </c>
      <c r="H7" s="15">
        <v>34</v>
      </c>
      <c r="I7" s="16" t="str">
        <f t="shared" si="0"/>
        <v>Descartado</v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7.0177004780768524</v>
      </c>
      <c r="B20" s="7">
        <f>COUNT(H3:H17)</f>
        <v>5</v>
      </c>
      <c r="C20" s="8">
        <f>IF(B20&lt;2,"n/a",(A20/D20))</f>
        <v>0.26156170250006905</v>
      </c>
      <c r="D20" s="9">
        <f>IFERROR(ROUND(AVERAGE(H3:H17),2),"")</f>
        <v>26.83</v>
      </c>
      <c r="E20" s="14">
        <f>IFERROR(ROUND(IF(B20&lt;2,"n/a",(IF(C20&lt;=25%,"n/a",AVERAGE(I3:I17)))),2),"n/a")</f>
        <v>22.05</v>
      </c>
      <c r="F20" s="9">
        <f>IFERROR(ROUND(MEDIAN(H3:H17),2),"")</f>
        <v>25</v>
      </c>
      <c r="G20" s="10" t="str">
        <f>IFERROR(INDEX(G3:G17,MATCH(H20,H3:H17,0)),"")</f>
        <v>LOX COMERCIO E SERVICOS LTDA</v>
      </c>
      <c r="H20" s="11">
        <f>F3</f>
        <v>18.059999999999999</v>
      </c>
    </row>
    <row r="22" spans="1:9" x14ac:dyDescent="0.25">
      <c r="G22" s="12" t="s">
        <v>19</v>
      </c>
      <c r="H22" s="13">
        <f>IF(C20&lt;=25%,D20,MIN(E20:F20))</f>
        <v>22.05</v>
      </c>
    </row>
    <row r="23" spans="1:9" x14ac:dyDescent="0.25">
      <c r="G23" s="12" t="s">
        <v>5</v>
      </c>
      <c r="H23" s="13">
        <f>ROUND(H22,2)*D3</f>
        <v>11025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I31"/>
  <sheetViews>
    <sheetView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7</v>
      </c>
      <c r="B3" s="56" t="s">
        <v>33</v>
      </c>
      <c r="C3" s="58" t="s">
        <v>6</v>
      </c>
      <c r="D3" s="58">
        <v>500</v>
      </c>
      <c r="E3" s="59">
        <f>IF(C20&lt;=25%,D20,MIN(E20:F20))</f>
        <v>30.22</v>
      </c>
      <c r="F3" s="59">
        <f>MIN(H3:H17)</f>
        <v>11.1</v>
      </c>
      <c r="G3" s="27" t="s">
        <v>75</v>
      </c>
      <c r="H3" s="28">
        <v>49.33</v>
      </c>
      <c r="I3" s="16">
        <f>IF(H3="","",(IF($C$20&lt;25%,"n/a",IF(H3&lt;=($D$20+$A$20),H3,"Descartado"))))</f>
        <v>49.33</v>
      </c>
    </row>
    <row r="4" spans="1:9" x14ac:dyDescent="0.25">
      <c r="A4" s="60"/>
      <c r="B4" s="57"/>
      <c r="C4" s="58"/>
      <c r="D4" s="58"/>
      <c r="E4" s="59"/>
      <c r="F4" s="59"/>
      <c r="G4" s="29" t="s">
        <v>57</v>
      </c>
      <c r="H4" s="30">
        <v>11.1</v>
      </c>
      <c r="I4" s="16">
        <f t="shared" ref="I4:I17" si="0">IF(H4="","",(IF($C$20&lt;25%,"n/a",IF(H4&lt;=($D$20+$A$20),H4,"Descartado"))))</f>
        <v>11.1</v>
      </c>
    </row>
    <row r="5" spans="1:9" x14ac:dyDescent="0.25">
      <c r="A5" s="60"/>
      <c r="B5" s="57"/>
      <c r="C5" s="58"/>
      <c r="D5" s="58"/>
      <c r="E5" s="59"/>
      <c r="F5" s="59"/>
      <c r="G5" s="29" t="s">
        <v>161</v>
      </c>
      <c r="H5" s="30">
        <v>129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4"/>
      <c r="H6" s="15"/>
      <c r="I6" s="16" t="str">
        <f t="shared" si="0"/>
        <v/>
      </c>
    </row>
    <row r="7" spans="1:9" x14ac:dyDescent="0.25">
      <c r="A7" s="60"/>
      <c r="B7" s="57"/>
      <c r="C7" s="58"/>
      <c r="D7" s="58"/>
      <c r="E7" s="59"/>
      <c r="F7" s="59"/>
      <c r="G7" s="4"/>
      <c r="H7" s="15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60.151547223104181</v>
      </c>
      <c r="B20" s="7">
        <f>COUNT(H3:H17)</f>
        <v>3</v>
      </c>
      <c r="C20" s="8">
        <f>IF(B20&lt;2,"n/a",(A20/D20))</f>
        <v>0.9526694207016817</v>
      </c>
      <c r="D20" s="9">
        <f>IFERROR(ROUND(AVERAGE(H3:H17),2),"")</f>
        <v>63.14</v>
      </c>
      <c r="E20" s="14">
        <f>IFERROR(ROUND(IF(B20&lt;2,"n/a",(IF(C20&lt;=25%,"n/a",AVERAGE(I3:I17)))),2),"n/a")</f>
        <v>30.22</v>
      </c>
      <c r="F20" s="9">
        <f>IFERROR(ROUND(MEDIAN(H3:H17),2),"")</f>
        <v>49.33</v>
      </c>
      <c r="G20" s="10" t="str">
        <f>IFERROR(INDEX(G3:G17,MATCH(H20,H3:H17,0)),"")</f>
        <v>MAX QUALITY COMERCIO LTDA</v>
      </c>
      <c r="H20" s="11">
        <f>F3</f>
        <v>11.1</v>
      </c>
    </row>
    <row r="22" spans="1:9" x14ac:dyDescent="0.25">
      <c r="G22" s="12" t="s">
        <v>19</v>
      </c>
      <c r="H22" s="13">
        <f>IF(C20&lt;=25%,D20,MIN(E20:F20))</f>
        <v>30.22</v>
      </c>
    </row>
    <row r="23" spans="1:9" x14ac:dyDescent="0.25">
      <c r="G23" s="12" t="s">
        <v>5</v>
      </c>
      <c r="H23" s="13">
        <f>ROUND(H22,2)*D3</f>
        <v>15110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I31"/>
  <sheetViews>
    <sheetView view="pageBreakPreview" zoomScaleNormal="100" zoomScaleSheetLayoutView="100" workbookViewId="0">
      <selection activeCell="D23" sqref="D2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8</v>
      </c>
      <c r="B3" s="56" t="s">
        <v>34</v>
      </c>
      <c r="C3" s="58" t="s">
        <v>6</v>
      </c>
      <c r="D3" s="58">
        <v>500</v>
      </c>
      <c r="E3" s="59">
        <f>IF(C20&lt;=25%,D20,MIN(E20:F20))</f>
        <v>2.2999999999999998</v>
      </c>
      <c r="F3" s="59">
        <f>MIN(H3:H17)</f>
        <v>0.91</v>
      </c>
      <c r="G3" s="27" t="s">
        <v>77</v>
      </c>
      <c r="H3" s="28">
        <v>2.5</v>
      </c>
      <c r="I3" s="16">
        <f>IF(H3="","",(IF($C$20&lt;25%,"n/a",IF(H3&lt;=($D$20+$A$20),H3,"Descartado"))))</f>
        <v>2.5</v>
      </c>
    </row>
    <row r="4" spans="1:9" x14ac:dyDescent="0.25">
      <c r="A4" s="60"/>
      <c r="B4" s="57"/>
      <c r="C4" s="58"/>
      <c r="D4" s="58"/>
      <c r="E4" s="59"/>
      <c r="F4" s="59"/>
      <c r="G4" s="27" t="s">
        <v>162</v>
      </c>
      <c r="H4" s="28">
        <v>3.5</v>
      </c>
      <c r="I4" s="16">
        <f t="shared" ref="I4:I17" si="0">IF(H4="","",(IF($C$20&lt;25%,"n/a",IF(H4&lt;=($D$20+$A$20),H4,"Descartado"))))</f>
        <v>3.5</v>
      </c>
    </row>
    <row r="5" spans="1:9" x14ac:dyDescent="0.25">
      <c r="A5" s="60"/>
      <c r="B5" s="57"/>
      <c r="C5" s="58"/>
      <c r="D5" s="58"/>
      <c r="E5" s="59"/>
      <c r="F5" s="59"/>
      <c r="G5" s="27" t="s">
        <v>163</v>
      </c>
      <c r="H5" s="28">
        <v>0.91</v>
      </c>
      <c r="I5" s="16">
        <f t="shared" si="0"/>
        <v>0.91</v>
      </c>
    </row>
    <row r="6" spans="1:9" x14ac:dyDescent="0.25">
      <c r="A6" s="60"/>
      <c r="B6" s="57"/>
      <c r="C6" s="58"/>
      <c r="D6" s="58"/>
      <c r="E6" s="59"/>
      <c r="F6" s="59"/>
      <c r="G6" s="27"/>
      <c r="H6" s="28"/>
      <c r="I6" s="16" t="str">
        <f t="shared" si="0"/>
        <v/>
      </c>
    </row>
    <row r="7" spans="1:9" x14ac:dyDescent="0.25">
      <c r="A7" s="60"/>
      <c r="B7" s="57"/>
      <c r="C7" s="58"/>
      <c r="D7" s="58"/>
      <c r="E7" s="59"/>
      <c r="F7" s="59"/>
      <c r="G7" s="27"/>
      <c r="H7" s="28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27"/>
      <c r="H8" s="28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27"/>
      <c r="H10" s="28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27"/>
      <c r="H11" s="28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27"/>
      <c r="H12" s="28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27"/>
      <c r="H14" s="28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27"/>
      <c r="H15" s="28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1.3061521095696829</v>
      </c>
      <c r="B20" s="7">
        <f>COUNT(H3:H17)</f>
        <v>3</v>
      </c>
      <c r="C20" s="8">
        <f>IF(B20&lt;2,"n/a",(A20/D20))</f>
        <v>0.56789222155203611</v>
      </c>
      <c r="D20" s="9">
        <f>IFERROR(ROUND(AVERAGE(H3:H17),2),"")</f>
        <v>2.2999999999999998</v>
      </c>
      <c r="E20" s="14">
        <f>IFERROR(ROUND(IF(B20&lt;2,"n/a",(IF(C20&lt;=25%,"n/a",AVERAGE(I3:I17)))),2),"n/a")</f>
        <v>2.2999999999999998</v>
      </c>
      <c r="F20" s="9">
        <f>IFERROR(ROUND(MEDIAN(H3:H17),2),"")</f>
        <v>2.5</v>
      </c>
      <c r="G20" s="10" t="str">
        <f>IFERROR(INDEX(G3:G17,MATCH(H20,H3:H17,0)),"")</f>
        <v>ÚNICA SANEANTES LTDA</v>
      </c>
      <c r="H20" s="11">
        <f>F3</f>
        <v>0.91</v>
      </c>
    </row>
    <row r="22" spans="1:9" x14ac:dyDescent="0.25">
      <c r="G22" s="12" t="s">
        <v>19</v>
      </c>
      <c r="H22" s="13">
        <f>IF(C20&lt;=25%,D20,MIN(E20:F20))</f>
        <v>2.2999999999999998</v>
      </c>
    </row>
    <row r="23" spans="1:9" x14ac:dyDescent="0.25">
      <c r="G23" s="12" t="s">
        <v>5</v>
      </c>
      <c r="H23" s="13">
        <f>ROUND(H22,2)*D3</f>
        <v>1150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I31"/>
  <sheetViews>
    <sheetView view="pageBreakPreview" zoomScaleNormal="100" zoomScaleSheetLayoutView="100" workbookViewId="0">
      <selection activeCell="H27" sqref="H2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9</v>
      </c>
      <c r="B3" s="56" t="s">
        <v>35</v>
      </c>
      <c r="C3" s="58" t="s">
        <v>6</v>
      </c>
      <c r="D3" s="58">
        <v>500</v>
      </c>
      <c r="E3" s="59">
        <f>IF(C20&lt;=25%,D20,MIN(E20:F20))</f>
        <v>16.54</v>
      </c>
      <c r="F3" s="59">
        <f>MIN(H3:H17)</f>
        <v>5</v>
      </c>
      <c r="G3" s="27" t="s">
        <v>80</v>
      </c>
      <c r="H3" s="28">
        <v>16.5</v>
      </c>
      <c r="I3" s="16">
        <f>IF(H3="","",(IF($C$20&lt;25%,"n/a",IF(H3&lt;=($D$20+$A$20),H3,"Descartado"))))</f>
        <v>16.5</v>
      </c>
    </row>
    <row r="4" spans="1:9" x14ac:dyDescent="0.25">
      <c r="A4" s="60"/>
      <c r="B4" s="57"/>
      <c r="C4" s="58"/>
      <c r="D4" s="58"/>
      <c r="E4" s="59"/>
      <c r="F4" s="59"/>
      <c r="G4" s="27" t="s">
        <v>79</v>
      </c>
      <c r="H4" s="28">
        <v>5</v>
      </c>
      <c r="I4" s="16">
        <f t="shared" ref="I4:I17" si="0">IF(H4="","",(IF($C$20&lt;25%,"n/a",IF(H4&lt;=($D$20+$A$20),H4,"Descartado"))))</f>
        <v>5</v>
      </c>
    </row>
    <row r="5" spans="1:9" x14ac:dyDescent="0.25">
      <c r="A5" s="60"/>
      <c r="B5" s="57"/>
      <c r="C5" s="58"/>
      <c r="D5" s="58"/>
      <c r="E5" s="59"/>
      <c r="F5" s="59"/>
      <c r="G5" s="27" t="s">
        <v>81</v>
      </c>
      <c r="H5" s="28">
        <v>50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27" t="s">
        <v>82</v>
      </c>
      <c r="H6" s="28">
        <v>15.35</v>
      </c>
      <c r="I6" s="16">
        <f t="shared" si="0"/>
        <v>15.35</v>
      </c>
    </row>
    <row r="7" spans="1:9" x14ac:dyDescent="0.25">
      <c r="A7" s="60"/>
      <c r="B7" s="57"/>
      <c r="C7" s="58"/>
      <c r="D7" s="58"/>
      <c r="E7" s="59"/>
      <c r="F7" s="59"/>
      <c r="G7" s="27" t="s">
        <v>83</v>
      </c>
      <c r="H7" s="28">
        <v>24.9</v>
      </c>
      <c r="I7" s="16">
        <f t="shared" si="0"/>
        <v>24.9</v>
      </c>
    </row>
    <row r="8" spans="1:9" x14ac:dyDescent="0.25">
      <c r="A8" s="60"/>
      <c r="B8" s="57"/>
      <c r="C8" s="58"/>
      <c r="D8" s="58"/>
      <c r="E8" s="59"/>
      <c r="F8" s="59"/>
      <c r="G8" s="27" t="s">
        <v>70</v>
      </c>
      <c r="H8" s="28">
        <v>20.93</v>
      </c>
      <c r="I8" s="16">
        <f t="shared" si="0"/>
        <v>20.93</v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15.21151099222778</v>
      </c>
      <c r="B20" s="7">
        <f>COUNT(H3:H17)</f>
        <v>6</v>
      </c>
      <c r="C20" s="8">
        <f>IF(B20&lt;2,"n/a",(A20/D20))</f>
        <v>0.68799235604829401</v>
      </c>
      <c r="D20" s="9">
        <f>IFERROR(ROUND(AVERAGE(H3:H17),2),"")</f>
        <v>22.11</v>
      </c>
      <c r="E20" s="14">
        <f>IFERROR(ROUND(IF(B20&lt;2,"n/a",(IF(C20&lt;=25%,"n/a",AVERAGE(I3:I17)))),2),"n/a")</f>
        <v>16.54</v>
      </c>
      <c r="F20" s="9">
        <f>IFERROR(ROUND(MEDIAN(H3:H17),2),"")</f>
        <v>18.72</v>
      </c>
      <c r="G20" s="10" t="str">
        <f>IFERROR(INDEX(G3:G17,MATCH(H20,H3:H17,0)),"")</f>
        <v>DIGITALIZA SOLUCOES TECNOLOGICAS INOVA SIMPLES (I.S.)</v>
      </c>
      <c r="H20" s="11">
        <f>F3</f>
        <v>5</v>
      </c>
    </row>
    <row r="22" spans="1:9" x14ac:dyDescent="0.25">
      <c r="G22" s="12" t="s">
        <v>19</v>
      </c>
      <c r="H22" s="13">
        <f>IF(C20&lt;=25%,D20,MIN(E20:F20))</f>
        <v>16.54</v>
      </c>
    </row>
    <row r="23" spans="1:9" x14ac:dyDescent="0.25">
      <c r="G23" s="12" t="s">
        <v>5</v>
      </c>
      <c r="H23" s="13">
        <f>ROUND(H22,2)*D3</f>
        <v>8270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I31"/>
  <sheetViews>
    <sheetView view="pageBreakPreview" zoomScaleNormal="100" zoomScaleSheetLayoutView="100" workbookViewId="0">
      <selection activeCell="C22" sqref="C2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10</v>
      </c>
      <c r="B3" s="56" t="s">
        <v>36</v>
      </c>
      <c r="C3" s="58" t="s">
        <v>6</v>
      </c>
      <c r="D3" s="58">
        <v>500</v>
      </c>
      <c r="E3" s="59">
        <f>IF(C20&lt;=25%,D20,MIN(E20:F20))</f>
        <v>92.99</v>
      </c>
      <c r="F3" s="59">
        <f>MIN(H3:H17)</f>
        <v>45</v>
      </c>
      <c r="G3" s="27" t="s">
        <v>84</v>
      </c>
      <c r="H3" s="28">
        <v>133.99</v>
      </c>
      <c r="I3" s="16">
        <f>IF(H3="","",(IF($C$20&lt;25%,"n/a",IF(H3&lt;=($D$20+$A$20),H3,"Descartado"))))</f>
        <v>133.99</v>
      </c>
    </row>
    <row r="4" spans="1:9" x14ac:dyDescent="0.25">
      <c r="A4" s="60"/>
      <c r="B4" s="57"/>
      <c r="C4" s="58"/>
      <c r="D4" s="58"/>
      <c r="E4" s="59"/>
      <c r="F4" s="59"/>
      <c r="G4" s="27" t="s">
        <v>85</v>
      </c>
      <c r="H4" s="28">
        <v>99.99</v>
      </c>
      <c r="I4" s="16">
        <f t="shared" ref="I4:I17" si="0">IF(H4="","",(IF($C$20&lt;25%,"n/a",IF(H4&lt;=($D$20+$A$20),H4,"Descartado"))))</f>
        <v>99.99</v>
      </c>
    </row>
    <row r="5" spans="1:9" x14ac:dyDescent="0.25">
      <c r="A5" s="60"/>
      <c r="B5" s="57"/>
      <c r="C5" s="58"/>
      <c r="D5" s="58"/>
      <c r="E5" s="59"/>
      <c r="F5" s="59"/>
      <c r="G5" s="27" t="s">
        <v>86</v>
      </c>
      <c r="H5" s="28">
        <v>45</v>
      </c>
      <c r="I5" s="16">
        <f t="shared" si="0"/>
        <v>45</v>
      </c>
    </row>
    <row r="6" spans="1:9" x14ac:dyDescent="0.25">
      <c r="A6" s="60"/>
      <c r="B6" s="57"/>
      <c r="C6" s="58"/>
      <c r="D6" s="58"/>
      <c r="E6" s="59"/>
      <c r="F6" s="59"/>
      <c r="G6" s="4"/>
      <c r="H6" s="15"/>
      <c r="I6" s="16" t="str">
        <f t="shared" si="0"/>
        <v/>
      </c>
    </row>
    <row r="7" spans="1:9" x14ac:dyDescent="0.25">
      <c r="A7" s="60"/>
      <c r="B7" s="57"/>
      <c r="C7" s="58"/>
      <c r="D7" s="58"/>
      <c r="E7" s="59"/>
      <c r="F7" s="59"/>
      <c r="G7" s="4"/>
      <c r="H7" s="15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44.905679299319502</v>
      </c>
      <c r="B20" s="7">
        <f>COUNT(H3:H17)</f>
        <v>3</v>
      </c>
      <c r="C20" s="8">
        <f>IF(B20&lt;2,"n/a",(A20/D20))</f>
        <v>0.4829086923251909</v>
      </c>
      <c r="D20" s="9">
        <f>IFERROR(ROUND(AVERAGE(H3:H17),2),"")</f>
        <v>92.99</v>
      </c>
      <c r="E20" s="14">
        <f>IFERROR(ROUND(IF(B20&lt;2,"n/a",(IF(C20&lt;=25%,"n/a",AVERAGE(I3:I17)))),2),"n/a")</f>
        <v>92.99</v>
      </c>
      <c r="F20" s="9">
        <f>IFERROR(ROUND(MEDIAN(H3:H17),2),"")</f>
        <v>99.99</v>
      </c>
      <c r="G20" s="10" t="str">
        <f>IFERROR(INDEX(G3:G17,MATCH(H20,H3:H17,0)),"")</f>
        <v>MSS REFRIGERACAO LTDA</v>
      </c>
      <c r="H20" s="11">
        <f>F3</f>
        <v>45</v>
      </c>
    </row>
    <row r="22" spans="1:9" x14ac:dyDescent="0.25">
      <c r="G22" s="12" t="s">
        <v>19</v>
      </c>
      <c r="H22" s="13">
        <f>IF(C20&lt;=25%,D20,MIN(E20:F20))</f>
        <v>92.99</v>
      </c>
    </row>
    <row r="23" spans="1:9" x14ac:dyDescent="0.25">
      <c r="G23" s="12" t="s">
        <v>5</v>
      </c>
      <c r="H23" s="13">
        <f>ROUND(H22,2)*D3</f>
        <v>46495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I31"/>
  <sheetViews>
    <sheetView view="pageBreakPreview" zoomScaleNormal="100" zoomScaleSheetLayoutView="100" workbookViewId="0">
      <selection activeCell="G26" sqref="G2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11</v>
      </c>
      <c r="B3" s="56" t="s">
        <v>37</v>
      </c>
      <c r="C3" s="58" t="s">
        <v>6</v>
      </c>
      <c r="D3" s="58">
        <v>600</v>
      </c>
      <c r="E3" s="59">
        <f>IF(C20&lt;=25%,D20,MIN(E20:F20))</f>
        <v>362.68</v>
      </c>
      <c r="F3" s="59">
        <f>MIN(H3:H17)</f>
        <v>297</v>
      </c>
      <c r="G3" s="27" t="s">
        <v>156</v>
      </c>
      <c r="H3" s="28">
        <v>349.99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27" t="s">
        <v>157</v>
      </c>
      <c r="H4" s="28">
        <v>415</v>
      </c>
      <c r="I4" s="16" t="str">
        <f t="shared" ref="I4:I17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27" t="s">
        <v>127</v>
      </c>
      <c r="H5" s="28">
        <v>297</v>
      </c>
      <c r="I5" s="16" t="str">
        <f>IF(H5="","",(IF($C$20&lt;25%,"n/a",IF(H5&lt;=($D$20+$A$20),H5,"Descartado"))))</f>
        <v>n/a</v>
      </c>
    </row>
    <row r="6" spans="1:9" x14ac:dyDescent="0.25">
      <c r="A6" s="60"/>
      <c r="B6" s="57"/>
      <c r="C6" s="58"/>
      <c r="D6" s="58"/>
      <c r="E6" s="59"/>
      <c r="F6" s="59"/>
      <c r="G6" s="27" t="s">
        <v>158</v>
      </c>
      <c r="H6" s="28">
        <v>407</v>
      </c>
      <c r="I6" s="16" t="str">
        <f t="shared" si="0"/>
        <v>n/a</v>
      </c>
    </row>
    <row r="7" spans="1:9" x14ac:dyDescent="0.25">
      <c r="A7" s="60"/>
      <c r="B7" s="57"/>
      <c r="C7" s="58"/>
      <c r="D7" s="58"/>
      <c r="E7" s="59"/>
      <c r="F7" s="59"/>
      <c r="G7" s="27" t="s">
        <v>164</v>
      </c>
      <c r="H7" s="28">
        <v>344.4</v>
      </c>
      <c r="I7" s="16" t="str">
        <f t="shared" si="0"/>
        <v>n/a</v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27"/>
      <c r="H16" s="28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48.7614132280845</v>
      </c>
      <c r="B20" s="7">
        <f>COUNT(H3:H17)</f>
        <v>5</v>
      </c>
      <c r="C20" s="8">
        <f>IF(B20&lt;2,"n/a",(A20/D20))</f>
        <v>0.13444748325820144</v>
      </c>
      <c r="D20" s="9">
        <f>IFERROR(ROUND(AVERAGE(H3:H17),2),"")</f>
        <v>362.68</v>
      </c>
      <c r="E20" s="14" t="str">
        <f>IFERROR(ROUND(IF(B20&lt;2,"n/a",(IF(C20&lt;=25%,"n/a",AVERAGE(I3:I17)))),2),"n/a")</f>
        <v>n/a</v>
      </c>
      <c r="F20" s="9">
        <f>IFERROR(ROUND(MEDIAN(H3:H17),2),"")</f>
        <v>349.99</v>
      </c>
      <c r="G20" s="10" t="str">
        <f>IFERROR(INDEX(G3:G17,MATCH(H20,H3:H17,0)),"")</f>
        <v>61.615.420 VANESSA FERRAZ MAFRA LOPES</v>
      </c>
      <c r="H20" s="11">
        <f>F3</f>
        <v>297</v>
      </c>
    </row>
    <row r="22" spans="1:9" x14ac:dyDescent="0.25">
      <c r="G22" s="12" t="s">
        <v>19</v>
      </c>
      <c r="H22" s="13">
        <f>IF(C20&lt;=25%,D20,MIN(E20:F20))</f>
        <v>362.68</v>
      </c>
    </row>
    <row r="23" spans="1:9" x14ac:dyDescent="0.25">
      <c r="G23" s="12" t="s">
        <v>5</v>
      </c>
      <c r="H23" s="13">
        <f>ROUND(H22,2)*D3</f>
        <v>217608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/>
  <dimension ref="A1:I31"/>
  <sheetViews>
    <sheetView view="pageBreakPreview" zoomScaleNormal="100" zoomScaleSheetLayoutView="100" workbookViewId="0">
      <selection activeCell="G30" sqref="G3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12</v>
      </c>
      <c r="B3" s="56" t="s">
        <v>38</v>
      </c>
      <c r="C3" s="58" t="s">
        <v>6</v>
      </c>
      <c r="D3" s="58">
        <v>500</v>
      </c>
      <c r="E3" s="59">
        <f>IF(C20&lt;=25%,D20,MIN(E20:F20))</f>
        <v>170.8</v>
      </c>
      <c r="F3" s="59">
        <f>MIN(H3:H17)</f>
        <v>57.96</v>
      </c>
      <c r="G3" s="27" t="s">
        <v>170</v>
      </c>
      <c r="H3" s="28">
        <v>174.89</v>
      </c>
      <c r="I3" s="16">
        <f>IF(H3="","",(IF($C$20&lt;25%,"n/a",IF(H3&lt;=($D$20+$A$20),H3,"Descartado"))))</f>
        <v>174.89</v>
      </c>
    </row>
    <row r="4" spans="1:9" x14ac:dyDescent="0.25">
      <c r="A4" s="60"/>
      <c r="B4" s="57"/>
      <c r="C4" s="58"/>
      <c r="D4" s="58"/>
      <c r="E4" s="59"/>
      <c r="F4" s="59"/>
      <c r="G4" s="27" t="s">
        <v>171</v>
      </c>
      <c r="H4" s="28">
        <v>166</v>
      </c>
      <c r="I4" s="16">
        <f t="shared" ref="I4:I17" si="0">IF(H4="","",(IF($C$20&lt;25%,"n/a",IF(H4&lt;=($D$20+$A$20),H4,"Descartado"))))</f>
        <v>166</v>
      </c>
    </row>
    <row r="5" spans="1:9" x14ac:dyDescent="0.25">
      <c r="A5" s="60"/>
      <c r="B5" s="57"/>
      <c r="C5" s="58"/>
      <c r="D5" s="58"/>
      <c r="E5" s="59"/>
      <c r="F5" s="59"/>
      <c r="G5" s="27" t="s">
        <v>172</v>
      </c>
      <c r="H5" s="28">
        <v>152.84</v>
      </c>
      <c r="I5" s="16">
        <f t="shared" si="0"/>
        <v>152.84</v>
      </c>
    </row>
    <row r="6" spans="1:9" x14ac:dyDescent="0.25">
      <c r="A6" s="60"/>
      <c r="B6" s="57"/>
      <c r="C6" s="58"/>
      <c r="D6" s="58"/>
      <c r="E6" s="59"/>
      <c r="F6" s="59"/>
      <c r="G6" s="27" t="s">
        <v>173</v>
      </c>
      <c r="H6" s="28">
        <v>297.72000000000003</v>
      </c>
      <c r="I6" s="16" t="str">
        <f t="shared" si="0"/>
        <v>Descartado</v>
      </c>
    </row>
    <row r="7" spans="1:9" x14ac:dyDescent="0.25">
      <c r="A7" s="60"/>
      <c r="B7" s="57"/>
      <c r="C7" s="58"/>
      <c r="D7" s="58"/>
      <c r="E7" s="59"/>
      <c r="F7" s="59"/>
      <c r="G7" s="27" t="s">
        <v>174</v>
      </c>
      <c r="H7" s="28">
        <v>198.55</v>
      </c>
      <c r="I7" s="16">
        <f t="shared" si="0"/>
        <v>198.55</v>
      </c>
    </row>
    <row r="8" spans="1:9" x14ac:dyDescent="0.25">
      <c r="A8" s="60"/>
      <c r="B8" s="57"/>
      <c r="C8" s="58"/>
      <c r="D8" s="58"/>
      <c r="E8" s="59"/>
      <c r="F8" s="59"/>
      <c r="G8" s="27" t="s">
        <v>87</v>
      </c>
      <c r="H8" s="28">
        <v>224.6825</v>
      </c>
      <c r="I8" s="16">
        <f t="shared" si="0"/>
        <v>224.6825</v>
      </c>
    </row>
    <row r="9" spans="1:9" x14ac:dyDescent="0.25">
      <c r="A9" s="60"/>
      <c r="B9" s="57"/>
      <c r="C9" s="58"/>
      <c r="D9" s="58"/>
      <c r="E9" s="59"/>
      <c r="F9" s="59"/>
      <c r="G9" s="27" t="s">
        <v>71</v>
      </c>
      <c r="H9" s="28">
        <v>310</v>
      </c>
      <c r="I9" s="16" t="str">
        <f t="shared" si="0"/>
        <v>Descartado</v>
      </c>
    </row>
    <row r="10" spans="1:9" x14ac:dyDescent="0.25">
      <c r="A10" s="60"/>
      <c r="B10" s="57"/>
      <c r="C10" s="58"/>
      <c r="D10" s="58"/>
      <c r="E10" s="59"/>
      <c r="F10" s="59"/>
      <c r="G10" s="27" t="s">
        <v>88</v>
      </c>
      <c r="H10" s="28">
        <v>197</v>
      </c>
      <c r="I10" s="16">
        <f t="shared" si="0"/>
        <v>197</v>
      </c>
    </row>
    <row r="11" spans="1:9" x14ac:dyDescent="0.25">
      <c r="A11" s="60"/>
      <c r="B11" s="57"/>
      <c r="C11" s="58"/>
      <c r="D11" s="58"/>
      <c r="E11" s="59"/>
      <c r="F11" s="59"/>
      <c r="G11" s="27" t="s">
        <v>89</v>
      </c>
      <c r="H11" s="28">
        <v>98.52</v>
      </c>
      <c r="I11" s="16">
        <f t="shared" si="0"/>
        <v>98.52</v>
      </c>
    </row>
    <row r="12" spans="1:9" x14ac:dyDescent="0.25">
      <c r="A12" s="60"/>
      <c r="B12" s="57"/>
      <c r="C12" s="58"/>
      <c r="D12" s="58"/>
      <c r="E12" s="59"/>
      <c r="F12" s="59"/>
      <c r="G12" s="27" t="s">
        <v>90</v>
      </c>
      <c r="H12" s="28">
        <v>164.52</v>
      </c>
      <c r="I12" s="16">
        <f t="shared" si="0"/>
        <v>164.52</v>
      </c>
    </row>
    <row r="13" spans="1:9" x14ac:dyDescent="0.25">
      <c r="A13" s="60"/>
      <c r="B13" s="57"/>
      <c r="C13" s="58"/>
      <c r="D13" s="58"/>
      <c r="E13" s="59"/>
      <c r="F13" s="59"/>
      <c r="G13" s="27" t="s">
        <v>91</v>
      </c>
      <c r="H13" s="28">
        <v>243</v>
      </c>
      <c r="I13" s="16">
        <f t="shared" si="0"/>
        <v>243</v>
      </c>
    </row>
    <row r="14" spans="1:9" x14ac:dyDescent="0.25">
      <c r="A14" s="60"/>
      <c r="B14" s="57"/>
      <c r="C14" s="58"/>
      <c r="D14" s="58"/>
      <c r="E14" s="59"/>
      <c r="F14" s="59"/>
      <c r="G14" s="27" t="s">
        <v>92</v>
      </c>
      <c r="H14" s="28">
        <v>150</v>
      </c>
      <c r="I14" s="16">
        <f t="shared" si="0"/>
        <v>150</v>
      </c>
    </row>
    <row r="15" spans="1:9" x14ac:dyDescent="0.25">
      <c r="A15" s="60"/>
      <c r="B15" s="57"/>
      <c r="C15" s="58"/>
      <c r="D15" s="58"/>
      <c r="E15" s="59"/>
      <c r="F15" s="59"/>
      <c r="G15" s="27" t="s">
        <v>93</v>
      </c>
      <c r="H15" s="28">
        <v>155.13999999999999</v>
      </c>
      <c r="I15" s="16">
        <f t="shared" si="0"/>
        <v>155.13999999999999</v>
      </c>
    </row>
    <row r="16" spans="1:9" x14ac:dyDescent="0.25">
      <c r="A16" s="60"/>
      <c r="B16" s="57"/>
      <c r="C16" s="58"/>
      <c r="D16" s="58"/>
      <c r="E16" s="59"/>
      <c r="F16" s="59"/>
      <c r="G16" s="27" t="s">
        <v>94</v>
      </c>
      <c r="H16" s="28">
        <v>237.25</v>
      </c>
      <c r="I16" s="16">
        <f t="shared" si="0"/>
        <v>237.25</v>
      </c>
    </row>
    <row r="17" spans="1:9" x14ac:dyDescent="0.25">
      <c r="A17" s="60"/>
      <c r="B17" s="57"/>
      <c r="C17" s="58"/>
      <c r="D17" s="58"/>
      <c r="E17" s="59"/>
      <c r="F17" s="59"/>
      <c r="G17" s="27" t="s">
        <v>95</v>
      </c>
      <c r="H17" s="28">
        <v>57.96</v>
      </c>
      <c r="I17" s="16">
        <f t="shared" si="0"/>
        <v>57.96</v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67.501780164797665</v>
      </c>
      <c r="B20" s="7">
        <f>COUNT(H3:H17)</f>
        <v>15</v>
      </c>
      <c r="C20" s="8">
        <f>IF(B20&lt;2,"n/a",(A20/D20))</f>
        <v>0.3580236563318005</v>
      </c>
      <c r="D20" s="9">
        <f>IFERROR(ROUND(AVERAGE(H3:H17),2),"")</f>
        <v>188.54</v>
      </c>
      <c r="E20" s="14">
        <f>IFERROR(ROUND(IF(B20&lt;2,"n/a",(IF(C20&lt;=25%,"n/a",AVERAGE(I3:I17)))),2),"n/a")</f>
        <v>170.8</v>
      </c>
      <c r="F20" s="9">
        <f>IFERROR(ROUND(MEDIAN(H3:H17),2),"")</f>
        <v>174.89</v>
      </c>
      <c r="G20" s="10" t="str">
        <f>IFERROR(INDEX(G3:G17,MATCH(H20,H3:H17,0)),"")</f>
        <v>ASSUNCAO &amp; LAVOR TECNOLOGIA LTDA</v>
      </c>
      <c r="H20" s="11">
        <f>F3</f>
        <v>57.96</v>
      </c>
    </row>
    <row r="22" spans="1:9" x14ac:dyDescent="0.25">
      <c r="G22" s="12" t="s">
        <v>19</v>
      </c>
      <c r="H22" s="13">
        <f>IF(C20&lt;=25%,D20,MIN(E20:F20))</f>
        <v>170.8</v>
      </c>
    </row>
    <row r="23" spans="1:9" x14ac:dyDescent="0.25">
      <c r="G23" s="12" t="s">
        <v>5</v>
      </c>
      <c r="H23" s="13">
        <f>ROUND(H22,2)*D3</f>
        <v>85400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I31"/>
  <sheetViews>
    <sheetView view="pageBreakPreview" zoomScaleNormal="100" zoomScaleSheetLayoutView="100" workbookViewId="0">
      <selection activeCell="G11" sqref="G1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13</v>
      </c>
      <c r="B3" s="56" t="s">
        <v>39</v>
      </c>
      <c r="C3" s="58" t="s">
        <v>6</v>
      </c>
      <c r="D3" s="58">
        <v>30</v>
      </c>
      <c r="E3" s="59">
        <f>IF(C20&lt;=25%,D20,MIN(E20:F20))</f>
        <v>279.25</v>
      </c>
      <c r="F3" s="59">
        <f>MIN(H3:H17)</f>
        <v>219</v>
      </c>
      <c r="G3" s="27" t="s">
        <v>269</v>
      </c>
      <c r="H3" s="28">
        <v>248.31</v>
      </c>
      <c r="I3" s="16" t="str">
        <f>IF(H3="","",(IF($C$20&lt;25%,"n/a",IF(H4&lt;=($D$20+$A$20),H4,"Descartado"))))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27" t="s">
        <v>270</v>
      </c>
      <c r="H4" s="28">
        <v>219</v>
      </c>
      <c r="I4" s="16" t="str">
        <f t="shared" ref="I4:I7" si="0">IF(H4="","",(IF($C$20&lt;25%,"n/a",IF(H5&lt;=($D$20+$A$20),H5,"Descartado"))))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27" t="s">
        <v>271</v>
      </c>
      <c r="H5" s="28">
        <v>227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27" t="s">
        <v>272</v>
      </c>
      <c r="H6" s="28">
        <v>322.05</v>
      </c>
      <c r="I6" s="16" t="str">
        <f t="shared" si="0"/>
        <v>n/a</v>
      </c>
    </row>
    <row r="7" spans="1:9" x14ac:dyDescent="0.25">
      <c r="A7" s="60"/>
      <c r="B7" s="57"/>
      <c r="C7" s="58"/>
      <c r="D7" s="58"/>
      <c r="E7" s="59"/>
      <c r="F7" s="59"/>
      <c r="G7" s="27" t="s">
        <v>268</v>
      </c>
      <c r="H7" s="28">
        <v>379.9</v>
      </c>
      <c r="I7" s="16" t="str">
        <f t="shared" si="0"/>
        <v>n/a</v>
      </c>
    </row>
    <row r="8" spans="1:9" x14ac:dyDescent="0.25">
      <c r="A8" s="60"/>
      <c r="B8" s="57"/>
      <c r="C8" s="58"/>
      <c r="D8" s="58"/>
      <c r="E8" s="59"/>
      <c r="F8" s="59"/>
      <c r="G8" s="27"/>
      <c r="H8" s="28"/>
      <c r="I8" s="16"/>
    </row>
    <row r="9" spans="1:9" x14ac:dyDescent="0.25">
      <c r="A9" s="60"/>
      <c r="B9" s="57"/>
      <c r="C9" s="58"/>
      <c r="D9" s="58"/>
      <c r="E9" s="59"/>
      <c r="F9" s="59"/>
      <c r="G9" s="27"/>
      <c r="H9" s="28"/>
      <c r="I9" s="16" t="str">
        <f t="shared" ref="I4:I17" si="1">IF(H9="","",(IF($C$20&lt;25%,"n/a",IF(H9&lt;=($D$20+$A$20),H9,"Descartado"))))</f>
        <v/>
      </c>
    </row>
    <row r="10" spans="1:9" x14ac:dyDescent="0.25">
      <c r="A10" s="60"/>
      <c r="B10" s="57"/>
      <c r="C10" s="58"/>
      <c r="D10" s="58"/>
      <c r="E10" s="59"/>
      <c r="F10" s="59"/>
      <c r="G10" s="27"/>
      <c r="H10" s="28"/>
      <c r="I10" s="16"/>
    </row>
    <row r="11" spans="1:9" x14ac:dyDescent="0.25">
      <c r="A11" s="60"/>
      <c r="B11" s="57"/>
      <c r="C11" s="58"/>
      <c r="D11" s="58"/>
      <c r="E11" s="59"/>
      <c r="F11" s="59"/>
      <c r="G11" s="27"/>
      <c r="H11" s="28"/>
      <c r="I11" s="16"/>
    </row>
    <row r="12" spans="1:9" x14ac:dyDescent="0.25">
      <c r="A12" s="60"/>
      <c r="B12" s="57"/>
      <c r="C12" s="58"/>
      <c r="D12" s="58"/>
      <c r="E12" s="59"/>
      <c r="F12" s="59"/>
      <c r="G12" s="27"/>
      <c r="H12" s="28"/>
      <c r="I12" s="16" t="str">
        <f t="shared" si="1"/>
        <v/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16" t="str">
        <f t="shared" si="1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1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1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1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1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69.425627616896833</v>
      </c>
      <c r="B20" s="7">
        <f>COUNT(H3:H17)</f>
        <v>5</v>
      </c>
      <c r="C20" s="8">
        <f>IF(B20&lt;2,"n/a",(A20/D20))</f>
        <v>0.24861460203006924</v>
      </c>
      <c r="D20" s="9">
        <f>IFERROR(ROUND(AVERAGE(H3:H17),2),"")</f>
        <v>279.25</v>
      </c>
      <c r="E20" s="14" t="str">
        <f>IFERROR(ROUND(IF(B20&lt;2,"n/a",(IF(C20&lt;=25%,"n/a",AVERAGE(I3:I17)))),2),"n/a")</f>
        <v>n/a</v>
      </c>
      <c r="F20" s="9">
        <f>IFERROR(ROUND(MEDIAN(H3:H17),2),"")</f>
        <v>248.31</v>
      </c>
      <c r="G20" s="10" t="str">
        <f>IFERROR(INDEX(G3:G17,MATCH(H20,H3:H17,0)),"")</f>
        <v>KABUM.COM.BR</v>
      </c>
      <c r="H20" s="11">
        <f>F3</f>
        <v>219</v>
      </c>
    </row>
    <row r="22" spans="1:9" x14ac:dyDescent="0.25">
      <c r="G22" s="12" t="s">
        <v>19</v>
      </c>
      <c r="H22" s="13">
        <f>IF(C20&lt;=25%,D20,MIN(E20:F20))</f>
        <v>279.25</v>
      </c>
    </row>
    <row r="23" spans="1:9" x14ac:dyDescent="0.25">
      <c r="G23" s="12" t="s">
        <v>5</v>
      </c>
      <c r="H23" s="13">
        <f>ROUND(H22,2)*D3</f>
        <v>8377.5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I31"/>
  <sheetViews>
    <sheetView view="pageBreakPreview" zoomScaleNormal="100" zoomScaleSheetLayoutView="100" workbookViewId="0">
      <selection activeCell="O24" sqref="O2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14</v>
      </c>
      <c r="B3" s="56" t="s">
        <v>40</v>
      </c>
      <c r="C3" s="58" t="s">
        <v>6</v>
      </c>
      <c r="D3" s="58">
        <v>100</v>
      </c>
      <c r="E3" s="59">
        <f>IF(C20&lt;=25%,D20,MIN(E20:F20))</f>
        <v>161.07</v>
      </c>
      <c r="F3" s="59">
        <f>MIN(H3:H17)</f>
        <v>74</v>
      </c>
      <c r="G3" s="27" t="s">
        <v>100</v>
      </c>
      <c r="H3" s="28">
        <v>74</v>
      </c>
      <c r="I3" s="16">
        <f>IF(H3="","",(IF($C$20&lt;25%,"n/a",IF(H3&lt;=($D$20+$A$20),H3,"Descartado"))))</f>
        <v>74</v>
      </c>
    </row>
    <row r="4" spans="1:9" x14ac:dyDescent="0.25">
      <c r="A4" s="60"/>
      <c r="B4" s="57"/>
      <c r="C4" s="58"/>
      <c r="D4" s="58"/>
      <c r="E4" s="59"/>
      <c r="F4" s="59"/>
      <c r="G4" s="27" t="s">
        <v>101</v>
      </c>
      <c r="H4" s="28">
        <v>279.89999999999998</v>
      </c>
      <c r="I4" s="16">
        <f t="shared" ref="I4:I17" si="0">IF(H4="","",(IF($C$20&lt;25%,"n/a",IF(H4&lt;=($D$20+$A$20),H4,"Descartado"))))</f>
        <v>279.89999999999998</v>
      </c>
    </row>
    <row r="5" spans="1:9" x14ac:dyDescent="0.25">
      <c r="A5" s="60"/>
      <c r="B5" s="57"/>
      <c r="C5" s="58"/>
      <c r="D5" s="58"/>
      <c r="E5" s="59"/>
      <c r="F5" s="59"/>
      <c r="G5" s="27" t="s">
        <v>102</v>
      </c>
      <c r="H5" s="28">
        <v>87</v>
      </c>
      <c r="I5" s="16">
        <f t="shared" si="0"/>
        <v>87</v>
      </c>
    </row>
    <row r="6" spans="1:9" x14ac:dyDescent="0.25">
      <c r="A6" s="60"/>
      <c r="B6" s="57"/>
      <c r="C6" s="58"/>
      <c r="D6" s="58"/>
      <c r="E6" s="59"/>
      <c r="F6" s="59"/>
      <c r="G6" s="27" t="s">
        <v>93</v>
      </c>
      <c r="H6" s="28">
        <v>207.52</v>
      </c>
      <c r="I6" s="16">
        <f t="shared" si="0"/>
        <v>207.52</v>
      </c>
    </row>
    <row r="7" spans="1:9" x14ac:dyDescent="0.25">
      <c r="A7" s="60"/>
      <c r="B7" s="57"/>
      <c r="C7" s="58"/>
      <c r="D7" s="58"/>
      <c r="E7" s="59"/>
      <c r="F7" s="59"/>
      <c r="G7" s="27" t="s">
        <v>104</v>
      </c>
      <c r="H7" s="28">
        <v>370</v>
      </c>
      <c r="I7" s="16" t="str">
        <f t="shared" si="0"/>
        <v>Descartado</v>
      </c>
    </row>
    <row r="8" spans="1:9" x14ac:dyDescent="0.25">
      <c r="A8" s="60"/>
      <c r="B8" s="57"/>
      <c r="C8" s="58"/>
      <c r="D8" s="58"/>
      <c r="E8" s="59"/>
      <c r="F8" s="59"/>
      <c r="G8" s="27" t="s">
        <v>105</v>
      </c>
      <c r="H8" s="28">
        <v>162</v>
      </c>
      <c r="I8" s="16">
        <f t="shared" si="0"/>
        <v>162</v>
      </c>
    </row>
    <row r="9" spans="1:9" x14ac:dyDescent="0.25">
      <c r="A9" s="60"/>
      <c r="B9" s="57"/>
      <c r="C9" s="58"/>
      <c r="D9" s="58"/>
      <c r="E9" s="59"/>
      <c r="F9" s="59"/>
      <c r="G9" s="27" t="s">
        <v>106</v>
      </c>
      <c r="H9" s="28">
        <v>156</v>
      </c>
      <c r="I9" s="16">
        <f t="shared" si="0"/>
        <v>156</v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27"/>
      <c r="H11" s="28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27"/>
      <c r="H14" s="28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27"/>
      <c r="H16" s="28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105.5051912963347</v>
      </c>
      <c r="B20" s="7">
        <f>COUNT(H3:H17)</f>
        <v>7</v>
      </c>
      <c r="C20" s="8">
        <f>IF(B20&lt;2,"n/a",(A20/D20))</f>
        <v>0.55261466214296406</v>
      </c>
      <c r="D20" s="9">
        <f>IFERROR(ROUND(AVERAGE(H3:H17),2),"")</f>
        <v>190.92</v>
      </c>
      <c r="E20" s="14">
        <f>IFERROR(ROUND(IF(B20&lt;2,"n/a",(IF(C20&lt;=25%,"n/a",AVERAGE(I3:I17)))),2),"n/a")</f>
        <v>161.07</v>
      </c>
      <c r="F20" s="9">
        <f>IFERROR(ROUND(MEDIAN(H3:H17),2),"")</f>
        <v>162</v>
      </c>
      <c r="G20" s="10" t="str">
        <f>IFERROR(INDEX(G3:G17,MATCH(H20,H3:H17,0)),"")</f>
        <v>PROTOTYPE SERVICOS EM PUBLICIDADE, INDUSTRIA E COMERCIO DE EQUIPAMENTOS ELETRONICOS</v>
      </c>
      <c r="H20" s="11">
        <f>F3</f>
        <v>74</v>
      </c>
    </row>
    <row r="22" spans="1:9" x14ac:dyDescent="0.25">
      <c r="G22" s="12" t="s">
        <v>19</v>
      </c>
      <c r="H22" s="13">
        <f>IF(C20&lt;=25%,D20,MIN(E20:F20))</f>
        <v>161.07</v>
      </c>
    </row>
    <row r="23" spans="1:9" x14ac:dyDescent="0.25">
      <c r="G23" s="12" t="s">
        <v>5</v>
      </c>
      <c r="H23" s="13">
        <f>ROUND(H22,2)*D3</f>
        <v>16107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I31"/>
  <sheetViews>
    <sheetView view="pageBreakPreview" zoomScaleNormal="100" zoomScaleSheetLayoutView="100" workbookViewId="0">
      <selection activeCell="L30" sqref="L3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15</v>
      </c>
      <c r="B3" s="56" t="s">
        <v>41</v>
      </c>
      <c r="C3" s="58" t="s">
        <v>6</v>
      </c>
      <c r="D3" s="58">
        <v>90</v>
      </c>
      <c r="E3" s="59">
        <f>IF(C20&lt;=25%,D20,MIN(E20:F20))</f>
        <v>27.5</v>
      </c>
      <c r="F3" s="59">
        <f>MIN(H3:H17)</f>
        <v>27</v>
      </c>
      <c r="G3" s="27" t="s">
        <v>154</v>
      </c>
      <c r="H3" s="28">
        <v>45</v>
      </c>
      <c r="I3" s="16" t="str">
        <f>IF(H3="","",(IF($C$20&lt;25%,"n/a",IF(H3&lt;=($D$20+$A$20),H3,"Descartado"))))</f>
        <v>Descartado</v>
      </c>
    </row>
    <row r="4" spans="1:9" x14ac:dyDescent="0.25">
      <c r="A4" s="60"/>
      <c r="B4" s="57"/>
      <c r="C4" s="58"/>
      <c r="D4" s="58"/>
      <c r="E4" s="59"/>
      <c r="F4" s="59"/>
      <c r="G4" s="27" t="s">
        <v>151</v>
      </c>
      <c r="H4" s="28">
        <v>28</v>
      </c>
      <c r="I4" s="16">
        <f t="shared" ref="I4:I5" si="0">IF(H4="","",(IF($C$20&lt;25%,"n/a",IF(H4&lt;=($D$20+$A$20),H4,"Descartado"))))</f>
        <v>28</v>
      </c>
    </row>
    <row r="5" spans="1:9" x14ac:dyDescent="0.25">
      <c r="A5" s="60"/>
      <c r="B5" s="57"/>
      <c r="C5" s="58"/>
      <c r="D5" s="58"/>
      <c r="E5" s="59"/>
      <c r="F5" s="59"/>
      <c r="G5" s="27" t="s">
        <v>155</v>
      </c>
      <c r="H5" s="28">
        <v>27</v>
      </c>
      <c r="I5" s="16">
        <f t="shared" si="0"/>
        <v>27</v>
      </c>
    </row>
    <row r="6" spans="1:9" x14ac:dyDescent="0.25">
      <c r="A6" s="60"/>
      <c r="B6" s="57"/>
      <c r="C6" s="58"/>
      <c r="D6" s="58"/>
      <c r="E6" s="59"/>
      <c r="F6" s="59"/>
      <c r="G6" s="4"/>
      <c r="H6" s="15"/>
      <c r="I6" s="16"/>
    </row>
    <row r="7" spans="1:9" x14ac:dyDescent="0.25">
      <c r="A7" s="60"/>
      <c r="B7" s="57"/>
      <c r="C7" s="58"/>
      <c r="D7" s="58"/>
      <c r="E7" s="59"/>
      <c r="F7" s="59"/>
      <c r="G7" s="27"/>
      <c r="H7" s="28"/>
      <c r="I7" s="16"/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/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/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/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/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/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/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/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/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/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ref="I17" si="1">IF(H17="","",(IF($C$20&lt;25%,"n/a",IF(H17&lt;=($D$20+$A$20),H17,"Descartado"))))</f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10.115993936995675</v>
      </c>
      <c r="B20" s="7">
        <f>COUNT(H3:H17)</f>
        <v>3</v>
      </c>
      <c r="C20" s="8">
        <f>IF(B20&lt;2,"n/a",(A20/D20))</f>
        <v>0.30351016912678297</v>
      </c>
      <c r="D20" s="9">
        <f>IFERROR(ROUND(AVERAGE(H3:H17),2),"")</f>
        <v>33.33</v>
      </c>
      <c r="E20" s="14">
        <f>IFERROR(ROUND(IF(B20&lt;2,"n/a",(IF(C20&lt;=25%,"n/a",AVERAGE(I3:I17)))),2),"n/a")</f>
        <v>27.5</v>
      </c>
      <c r="F20" s="9">
        <f>IFERROR(ROUND(MEDIAN(H3:H17),2),"")</f>
        <v>28</v>
      </c>
      <c r="G20" s="10" t="str">
        <f>IFERROR(INDEX(G3:G17,MATCH(H20,H3:H17,0)),"")</f>
        <v>RIO PRETO PRIME NEGOCIOS E SERVICOS LTDA</v>
      </c>
      <c r="H20" s="11">
        <f>F3</f>
        <v>27</v>
      </c>
    </row>
    <row r="22" spans="1:9" x14ac:dyDescent="0.25">
      <c r="G22" s="12" t="s">
        <v>19</v>
      </c>
      <c r="H22" s="13">
        <f>IF(C20&lt;=25%,D20,MIN(E20:F20))</f>
        <v>27.5</v>
      </c>
    </row>
    <row r="23" spans="1:9" x14ac:dyDescent="0.25">
      <c r="G23" s="12" t="s">
        <v>5</v>
      </c>
      <c r="H23" s="13">
        <f>ROUND(H22,2)*D3</f>
        <v>2475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/>
  <dimension ref="A1:I31"/>
  <sheetViews>
    <sheetView view="pageBreakPreview" zoomScaleNormal="100" zoomScaleSheetLayoutView="100" workbookViewId="0">
      <selection activeCell="B22" sqref="B2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16</v>
      </c>
      <c r="B3" s="56" t="s">
        <v>42</v>
      </c>
      <c r="C3" s="58" t="s">
        <v>6</v>
      </c>
      <c r="D3" s="58">
        <v>100</v>
      </c>
      <c r="E3" s="59">
        <f>IF(C20&lt;=25%,D20,MIN(E20:F20))</f>
        <v>42</v>
      </c>
      <c r="F3" s="59">
        <f>MIN(H3:H17)</f>
        <v>34</v>
      </c>
      <c r="G3" s="4" t="s">
        <v>152</v>
      </c>
      <c r="H3" s="15">
        <v>44.99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4" t="s">
        <v>153</v>
      </c>
      <c r="H4" s="15">
        <v>47</v>
      </c>
      <c r="I4" s="16" t="str">
        <f t="shared" ref="I4:I17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4" t="s">
        <v>165</v>
      </c>
      <c r="H5" s="15">
        <v>34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4"/>
      <c r="H6" s="15"/>
      <c r="I6" s="16" t="str">
        <f t="shared" si="0"/>
        <v/>
      </c>
    </row>
    <row r="7" spans="1:9" x14ac:dyDescent="0.25">
      <c r="A7" s="60"/>
      <c r="B7" s="57"/>
      <c r="C7" s="58"/>
      <c r="D7" s="58"/>
      <c r="E7" s="59"/>
      <c r="F7" s="59"/>
      <c r="G7" s="4"/>
      <c r="H7" s="15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6.9978591964494825</v>
      </c>
      <c r="B20" s="7">
        <f>COUNT(H3:H17)</f>
        <v>3</v>
      </c>
      <c r="C20" s="8">
        <f>IF(B20&lt;2,"n/a",(A20/D20))</f>
        <v>0.16661569515355912</v>
      </c>
      <c r="D20" s="9">
        <f>IFERROR(ROUND(AVERAGE(H3:H17),2),"")</f>
        <v>42</v>
      </c>
      <c r="E20" s="14" t="str">
        <f>IFERROR(ROUND(IF(B20&lt;2,"n/a",(IF(C20&lt;=25%,"n/a",AVERAGE(I3:I17)))),2),"n/a")</f>
        <v>n/a</v>
      </c>
      <c r="F20" s="9">
        <f>IFERROR(ROUND(MEDIAN(H3:H17),2),"")</f>
        <v>44.99</v>
      </c>
      <c r="G20" s="10" t="str">
        <f>IFERROR(INDEX(G3:G17,MATCH(H20,H3:H17,0)),"")</f>
        <v>TRS SUPRIMENTOS DE INFORMATICA EIRELI</v>
      </c>
      <c r="H20" s="11">
        <f>F3</f>
        <v>34</v>
      </c>
    </row>
    <row r="22" spans="1:9" x14ac:dyDescent="0.25">
      <c r="G22" s="12" t="s">
        <v>19</v>
      </c>
      <c r="H22" s="13">
        <f>IF(C20&lt;=25%,D20,MIN(E20:F20))</f>
        <v>42</v>
      </c>
    </row>
    <row r="23" spans="1:9" x14ac:dyDescent="0.25">
      <c r="G23" s="12" t="s">
        <v>5</v>
      </c>
      <c r="H23" s="13">
        <f>ROUND(H22,2)*D3</f>
        <v>4200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A1:I31"/>
  <sheetViews>
    <sheetView view="pageBreakPreview" zoomScaleNormal="100" zoomScaleSheetLayoutView="100" workbookViewId="0">
      <selection activeCell="I26" sqref="I2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17</v>
      </c>
      <c r="B3" s="56" t="s">
        <v>43</v>
      </c>
      <c r="C3" s="58" t="s">
        <v>6</v>
      </c>
      <c r="D3" s="58">
        <v>120</v>
      </c>
      <c r="E3" s="59">
        <f>IF(C20&lt;=25%,D20,MIN(E20:F20))</f>
        <v>51.85</v>
      </c>
      <c r="F3" s="59">
        <f>MIN(H3:H17)</f>
        <v>37</v>
      </c>
      <c r="G3" s="27" t="s">
        <v>166</v>
      </c>
      <c r="H3" s="28">
        <v>37</v>
      </c>
      <c r="I3" s="16">
        <f>IF(H3="","",(IF($C$20&lt;25%,"n/a",IF(H3&lt;=($D$20+$A$20),H3,"Descartado"))))</f>
        <v>37</v>
      </c>
    </row>
    <row r="4" spans="1:9" x14ac:dyDescent="0.25">
      <c r="A4" s="60"/>
      <c r="B4" s="57"/>
      <c r="C4" s="58"/>
      <c r="D4" s="58"/>
      <c r="E4" s="59"/>
      <c r="F4" s="59"/>
      <c r="G4" s="27" t="s">
        <v>150</v>
      </c>
      <c r="H4" s="28">
        <v>75</v>
      </c>
      <c r="I4" s="16">
        <f t="shared" ref="I4:I17" si="0">IF(H4="","",(IF($C$20&lt;25%,"n/a",IF(H4&lt;=($D$20+$A$20),H4,"Descartado"))))</f>
        <v>75</v>
      </c>
    </row>
    <row r="5" spans="1:9" x14ac:dyDescent="0.25">
      <c r="A5" s="60"/>
      <c r="B5" s="57"/>
      <c r="C5" s="58"/>
      <c r="D5" s="58"/>
      <c r="E5" s="59"/>
      <c r="F5" s="59"/>
      <c r="G5" s="27" t="s">
        <v>167</v>
      </c>
      <c r="H5" s="28">
        <v>165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27" t="s">
        <v>168</v>
      </c>
      <c r="H6" s="28">
        <v>43.55</v>
      </c>
      <c r="I6" s="16">
        <f t="shared" si="0"/>
        <v>43.55</v>
      </c>
    </row>
    <row r="7" spans="1:9" x14ac:dyDescent="0.25">
      <c r="A7" s="60"/>
      <c r="B7" s="57"/>
      <c r="C7" s="58"/>
      <c r="D7" s="58"/>
      <c r="E7" s="59"/>
      <c r="F7" s="59"/>
      <c r="G7" s="27"/>
      <c r="H7" s="28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27"/>
      <c r="H8" s="28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27"/>
      <c r="H9" s="28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58.956274404567544</v>
      </c>
      <c r="B20" s="7">
        <f>COUNT(H3:H17)</f>
        <v>4</v>
      </c>
      <c r="C20" s="8">
        <f>IF(B20&lt;2,"n/a",(A20/D20))</f>
        <v>0.73566601453166391</v>
      </c>
      <c r="D20" s="9">
        <f>IFERROR(ROUND(AVERAGE(H3:H17),2),"")</f>
        <v>80.14</v>
      </c>
      <c r="E20" s="14">
        <f>IFERROR(ROUND(IF(B20&lt;2,"n/a",(IF(C20&lt;=25%,"n/a",AVERAGE(I3:I17)))),2),"n/a")</f>
        <v>51.85</v>
      </c>
      <c r="F20" s="9">
        <f>IFERROR(ROUND(MEDIAN(H3:H17),2),"")</f>
        <v>59.28</v>
      </c>
      <c r="G20" s="10" t="str">
        <f>IFERROR(INDEX(G3:G17,MATCH(H20,H3:H17,0)),"")</f>
        <v>B B DE S FERNANDES - ME</v>
      </c>
      <c r="H20" s="11">
        <f>F3</f>
        <v>37</v>
      </c>
    </row>
    <row r="22" spans="1:9" x14ac:dyDescent="0.25">
      <c r="G22" s="12" t="s">
        <v>19</v>
      </c>
      <c r="H22" s="13">
        <f>IF(C20&lt;=25%,D20,MIN(E20:F20))</f>
        <v>51.85</v>
      </c>
    </row>
    <row r="23" spans="1:9" x14ac:dyDescent="0.25">
      <c r="G23" s="12" t="s">
        <v>5</v>
      </c>
      <c r="H23" s="13">
        <f>ROUND(H22,2)*D3</f>
        <v>6222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/>
  <dimension ref="A1:I31"/>
  <sheetViews>
    <sheetView view="pageBreakPreview" zoomScaleNormal="100" zoomScaleSheetLayoutView="100" workbookViewId="0">
      <selection activeCell="B21" sqref="B2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18</v>
      </c>
      <c r="B3" s="56" t="s">
        <v>44</v>
      </c>
      <c r="C3" s="58" t="s">
        <v>6</v>
      </c>
      <c r="D3" s="58">
        <v>40</v>
      </c>
      <c r="E3" s="59">
        <f>IF(C20&lt;=25%,D20,MIN(E20:F20))</f>
        <v>40.67</v>
      </c>
      <c r="F3" s="59">
        <f>MIN(H3:H17)</f>
        <v>32</v>
      </c>
      <c r="G3" s="4" t="s">
        <v>159</v>
      </c>
      <c r="H3" s="15">
        <v>32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4" t="s">
        <v>160</v>
      </c>
      <c r="H4" s="15">
        <v>42</v>
      </c>
      <c r="I4" s="16" t="str">
        <f t="shared" ref="I4:I17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4" t="s">
        <v>169</v>
      </c>
      <c r="H5" s="15">
        <v>48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4"/>
      <c r="H6" s="15"/>
      <c r="I6" s="16" t="str">
        <f t="shared" si="0"/>
        <v/>
      </c>
    </row>
    <row r="7" spans="1:9" x14ac:dyDescent="0.25">
      <c r="A7" s="60"/>
      <c r="B7" s="57"/>
      <c r="C7" s="58"/>
      <c r="D7" s="58"/>
      <c r="E7" s="59"/>
      <c r="F7" s="59"/>
      <c r="G7" s="4"/>
      <c r="H7" s="15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8.08290376865477</v>
      </c>
      <c r="B20" s="7">
        <f>COUNT(H3:H17)</f>
        <v>3</v>
      </c>
      <c r="C20" s="8">
        <f>IF(B20&lt;2,"n/a",(A20/D20))</f>
        <v>0.19874363827525865</v>
      </c>
      <c r="D20" s="9">
        <f>IFERROR(ROUND(AVERAGE(H3:H17),2),"")</f>
        <v>40.67</v>
      </c>
      <c r="E20" s="14" t="str">
        <f>IFERROR(ROUND(IF(B20&lt;2,"n/a",(IF(C20&lt;=25%,"n/a",AVERAGE(I3:I17)))),2),"n/a")</f>
        <v>n/a</v>
      </c>
      <c r="F20" s="9">
        <f>IFERROR(ROUND(MEDIAN(H3:H17),2),"")</f>
        <v>42</v>
      </c>
      <c r="G20" s="10" t="str">
        <f>IFERROR(INDEX(G3:G17,MATCH(H20,H3:H17,0)),"")</f>
        <v>V.C DA ROCHA DISTRIBUIDORA</v>
      </c>
      <c r="H20" s="11">
        <f>F3</f>
        <v>32</v>
      </c>
    </row>
    <row r="22" spans="1:9" x14ac:dyDescent="0.25">
      <c r="G22" s="12" t="s">
        <v>19</v>
      </c>
      <c r="H22" s="13">
        <f>IF(C20&lt;=25%,D20,MIN(E20:F20))</f>
        <v>40.67</v>
      </c>
    </row>
    <row r="23" spans="1:9" x14ac:dyDescent="0.25">
      <c r="G23" s="12" t="s">
        <v>5</v>
      </c>
      <c r="H23" s="13">
        <f>ROUND(H22,2)*D3</f>
        <v>1626.8000000000002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/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19</v>
      </c>
      <c r="B3" s="56" t="s">
        <v>45</v>
      </c>
      <c r="C3" s="58" t="s">
        <v>6</v>
      </c>
      <c r="D3" s="58">
        <v>800</v>
      </c>
      <c r="E3" s="59">
        <f>IF(C20&lt;=25%,D20,MIN(E20:F20))</f>
        <v>32.49</v>
      </c>
      <c r="F3" s="59">
        <f>MIN(H3:H17)</f>
        <v>19.600000000000001</v>
      </c>
      <c r="G3" s="4" t="s">
        <v>146</v>
      </c>
      <c r="H3" s="15">
        <v>98.44</v>
      </c>
      <c r="I3" s="16" t="str">
        <f>IF(H3="","",(IF($C$20&lt;25%,"n/a",IF(H3&lt;=($D$20+$A$20),H3,"Descartado"))))</f>
        <v>Descartado</v>
      </c>
    </row>
    <row r="4" spans="1:9" x14ac:dyDescent="0.25">
      <c r="A4" s="60"/>
      <c r="B4" s="57"/>
      <c r="C4" s="58"/>
      <c r="D4" s="58"/>
      <c r="E4" s="59"/>
      <c r="F4" s="59"/>
      <c r="G4" s="4" t="s">
        <v>61</v>
      </c>
      <c r="H4" s="15">
        <v>38.85</v>
      </c>
      <c r="I4" s="16">
        <f t="shared" ref="I4:I17" si="0">IF(H4="","",(IF($C$20&lt;25%,"n/a",IF(H4&lt;=($D$20+$A$20),H4,"Descartado"))))</f>
        <v>38.85</v>
      </c>
    </row>
    <row r="5" spans="1:9" x14ac:dyDescent="0.25">
      <c r="A5" s="60"/>
      <c r="B5" s="57"/>
      <c r="C5" s="58"/>
      <c r="D5" s="58"/>
      <c r="E5" s="59"/>
      <c r="F5" s="59"/>
      <c r="G5" s="4" t="s">
        <v>147</v>
      </c>
      <c r="H5" s="15">
        <v>28</v>
      </c>
      <c r="I5" s="16">
        <f t="shared" si="0"/>
        <v>28</v>
      </c>
    </row>
    <row r="6" spans="1:9" x14ac:dyDescent="0.25">
      <c r="A6" s="60"/>
      <c r="B6" s="57"/>
      <c r="C6" s="58"/>
      <c r="D6" s="58"/>
      <c r="E6" s="59"/>
      <c r="F6" s="59"/>
      <c r="G6" s="4" t="s">
        <v>148</v>
      </c>
      <c r="H6" s="15">
        <v>43.52</v>
      </c>
      <c r="I6" s="16">
        <f t="shared" si="0"/>
        <v>43.52</v>
      </c>
    </row>
    <row r="7" spans="1:9" x14ac:dyDescent="0.25">
      <c r="A7" s="60"/>
      <c r="B7" s="57"/>
      <c r="C7" s="58"/>
      <c r="D7" s="58"/>
      <c r="E7" s="59"/>
      <c r="F7" s="59"/>
      <c r="G7" s="4" t="s">
        <v>149</v>
      </c>
      <c r="H7" s="15">
        <v>19.600000000000001</v>
      </c>
      <c r="I7" s="16">
        <f t="shared" si="0"/>
        <v>19.600000000000001</v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30.934127109068392</v>
      </c>
      <c r="B20" s="7">
        <f>COUNT(H3:H17)</f>
        <v>5</v>
      </c>
      <c r="C20" s="8">
        <f>IF(B20&lt;2,"n/a",(A20/D20))</f>
        <v>0.67719192445421172</v>
      </c>
      <c r="D20" s="9">
        <f>IFERROR(ROUND(AVERAGE(H3:H17),2),"")</f>
        <v>45.68</v>
      </c>
      <c r="E20" s="14">
        <f>IFERROR(ROUND(IF(B20&lt;2,"n/a",(IF(C20&lt;=25%,"n/a",AVERAGE(I3:I17)))),2),"n/a")</f>
        <v>32.49</v>
      </c>
      <c r="F20" s="9">
        <f>IFERROR(ROUND(MEDIAN(H3:H17),2),"")</f>
        <v>38.85</v>
      </c>
      <c r="G20" s="10" t="str">
        <f>IFERROR(INDEX(G3:G17,MATCH(H20,H3:H17,0)),"")</f>
        <v>BAZA DISTRIBUIDORA LTDA</v>
      </c>
      <c r="H20" s="11">
        <f>F3</f>
        <v>19.600000000000001</v>
      </c>
    </row>
    <row r="22" spans="1:9" x14ac:dyDescent="0.25">
      <c r="G22" s="12" t="s">
        <v>19</v>
      </c>
      <c r="H22" s="13">
        <f>IF(C20&lt;=25%,D20,MIN(E20:F20))</f>
        <v>32.49</v>
      </c>
    </row>
    <row r="23" spans="1:9" x14ac:dyDescent="0.25">
      <c r="G23" s="12" t="s">
        <v>5</v>
      </c>
      <c r="H23" s="13">
        <f>ROUND(H22,2)*D3</f>
        <v>25992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/>
  <dimension ref="A1:I31"/>
  <sheetViews>
    <sheetView view="pageBreakPreview" topLeftCell="A3" zoomScaleNormal="100" zoomScaleSheetLayoutView="100" workbookViewId="0">
      <selection activeCell="G30" sqref="G30:H3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20</v>
      </c>
      <c r="B3" s="56" t="s">
        <v>46</v>
      </c>
      <c r="C3" s="58" t="s">
        <v>6</v>
      </c>
      <c r="D3" s="58">
        <v>1600</v>
      </c>
      <c r="E3" s="59">
        <f>IF(C20&lt;=25%,D20,MIN(E20:F20))</f>
        <v>31.89</v>
      </c>
      <c r="F3" s="59">
        <f>MIN(H3:H17)</f>
        <v>23.71</v>
      </c>
      <c r="G3" s="4" t="s">
        <v>142</v>
      </c>
      <c r="H3" s="15">
        <v>23.71</v>
      </c>
      <c r="I3" s="16">
        <f>IF(H3="","",(IF($C$20&lt;25%,"n/a",IF(H3&lt;=($D$20+$A$20),H3,"Descartado"))))</f>
        <v>23.71</v>
      </c>
    </row>
    <row r="4" spans="1:9" x14ac:dyDescent="0.25">
      <c r="A4" s="60"/>
      <c r="B4" s="57"/>
      <c r="C4" s="58"/>
      <c r="D4" s="58"/>
      <c r="E4" s="59"/>
      <c r="F4" s="59"/>
      <c r="G4" s="4" t="s">
        <v>143</v>
      </c>
      <c r="H4" s="15">
        <v>55</v>
      </c>
      <c r="I4" s="16">
        <f t="shared" ref="I4:I17" si="0">IF(H4="","",(IF($C$20&lt;25%,"n/a",IF(H4&lt;=($D$20+$A$20),H4,"Descartado"))))</f>
        <v>55</v>
      </c>
    </row>
    <row r="5" spans="1:9" x14ac:dyDescent="0.25">
      <c r="A5" s="60"/>
      <c r="B5" s="57"/>
      <c r="C5" s="58"/>
      <c r="D5" s="58"/>
      <c r="E5" s="59"/>
      <c r="F5" s="59"/>
      <c r="G5" s="4" t="s">
        <v>144</v>
      </c>
      <c r="H5" s="15">
        <v>58.79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4" t="s">
        <v>145</v>
      </c>
      <c r="H6" s="15">
        <v>25.55</v>
      </c>
      <c r="I6" s="16">
        <f t="shared" si="0"/>
        <v>25.55</v>
      </c>
    </row>
    <row r="7" spans="1:9" x14ac:dyDescent="0.25">
      <c r="A7" s="60"/>
      <c r="B7" s="57"/>
      <c r="C7" s="58"/>
      <c r="D7" s="58"/>
      <c r="E7" s="59"/>
      <c r="F7" s="59"/>
      <c r="G7" s="4" t="s">
        <v>62</v>
      </c>
      <c r="H7" s="15">
        <v>31.886800000000001</v>
      </c>
      <c r="I7" s="16">
        <f t="shared" si="0"/>
        <v>31.886800000000001</v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16.680284135709439</v>
      </c>
      <c r="B20" s="7">
        <f>COUNT(H3:H17)</f>
        <v>5</v>
      </c>
      <c r="C20" s="8">
        <f>IF(B20&lt;2,"n/a",(A20/D20))</f>
        <v>0.42780928791252726</v>
      </c>
      <c r="D20" s="9">
        <f>IFERROR(ROUND(AVERAGE(H3:H17),2),"")</f>
        <v>38.99</v>
      </c>
      <c r="E20" s="14">
        <f>IFERROR(ROUND(IF(B20&lt;2,"n/a",(IF(C20&lt;=25%,"n/a",AVERAGE(I3:I17)))),2),"n/a")</f>
        <v>34.04</v>
      </c>
      <c r="F20" s="9">
        <f>IFERROR(ROUND(MEDIAN(H3:H17),2),"")</f>
        <v>31.89</v>
      </c>
      <c r="G20" s="10" t="str">
        <f>IFERROR(INDEX(G3:G17,MATCH(H20,H3:H17,0)),"")</f>
        <v>SALLES COMERCIAL DE MATERIAIS DE CONSTRUCAO LTDA</v>
      </c>
      <c r="H20" s="11">
        <f>F3</f>
        <v>23.71</v>
      </c>
    </row>
    <row r="22" spans="1:9" x14ac:dyDescent="0.25">
      <c r="G22" s="12" t="s">
        <v>19</v>
      </c>
      <c r="H22" s="13">
        <f>IF(C20&lt;=25%,D20,MIN(E20:F20))</f>
        <v>31.89</v>
      </c>
    </row>
    <row r="23" spans="1:9" x14ac:dyDescent="0.25">
      <c r="G23" s="12" t="s">
        <v>5</v>
      </c>
      <c r="H23" s="13">
        <f>ROUND(H22,2)*D3</f>
        <v>51024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/>
  <dimension ref="A1:I31"/>
  <sheetViews>
    <sheetView view="pageBreakPreview" zoomScaleNormal="100" zoomScaleSheetLayoutView="100" workbookViewId="0">
      <selection activeCell="L14" sqref="L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21</v>
      </c>
      <c r="B3" s="56" t="s">
        <v>47</v>
      </c>
      <c r="C3" s="58" t="s">
        <v>51</v>
      </c>
      <c r="D3" s="58">
        <v>1200</v>
      </c>
      <c r="E3" s="59">
        <f>IF(C20&lt;=25%,D20,MIN(E20:F20))</f>
        <v>2.85</v>
      </c>
      <c r="F3" s="59">
        <f>MIN(H3:H17)</f>
        <v>2.62</v>
      </c>
      <c r="G3" s="27" t="s">
        <v>135</v>
      </c>
      <c r="H3" s="28">
        <v>2.74</v>
      </c>
      <c r="I3" s="32">
        <f>IF(H3="","",(IF($C$20&lt;25%,"n/a",IF(H3&lt;=($D$20+$A$20),H3,"Descartado"))))</f>
        <v>2.74</v>
      </c>
    </row>
    <row r="4" spans="1:9" x14ac:dyDescent="0.25">
      <c r="A4" s="60"/>
      <c r="B4" s="57"/>
      <c r="C4" s="58"/>
      <c r="D4" s="58"/>
      <c r="E4" s="59"/>
      <c r="F4" s="59"/>
      <c r="G4" s="27" t="s">
        <v>136</v>
      </c>
      <c r="H4" s="28">
        <v>2.95</v>
      </c>
      <c r="I4" s="32">
        <f t="shared" ref="I4:I9" si="0">IF(H4="","",(IF($C$20&lt;25%,"n/a",IF(H4&lt;=($D$20+$A$20),H4,"Descartado"))))</f>
        <v>2.95</v>
      </c>
    </row>
    <row r="5" spans="1:9" x14ac:dyDescent="0.25">
      <c r="A5" s="60"/>
      <c r="B5" s="57"/>
      <c r="C5" s="58"/>
      <c r="D5" s="58"/>
      <c r="E5" s="59"/>
      <c r="F5" s="59"/>
      <c r="G5" s="27" t="s">
        <v>137</v>
      </c>
      <c r="H5" s="28">
        <v>2.62</v>
      </c>
      <c r="I5" s="32">
        <f t="shared" si="0"/>
        <v>2.62</v>
      </c>
    </row>
    <row r="6" spans="1:9" x14ac:dyDescent="0.25">
      <c r="A6" s="60"/>
      <c r="B6" s="57"/>
      <c r="C6" s="58"/>
      <c r="D6" s="58"/>
      <c r="E6" s="59"/>
      <c r="F6" s="59"/>
      <c r="G6" s="27" t="s">
        <v>138</v>
      </c>
      <c r="H6" s="28">
        <v>5.05</v>
      </c>
      <c r="I6" s="32" t="str">
        <f t="shared" si="0"/>
        <v>Descartado</v>
      </c>
    </row>
    <row r="7" spans="1:9" x14ac:dyDescent="0.25">
      <c r="A7" s="60"/>
      <c r="B7" s="57"/>
      <c r="C7" s="58"/>
      <c r="D7" s="58"/>
      <c r="E7" s="59"/>
      <c r="F7" s="59"/>
      <c r="G7" s="27" t="s">
        <v>139</v>
      </c>
      <c r="H7" s="28">
        <v>2.8</v>
      </c>
      <c r="I7" s="32">
        <f t="shared" si="0"/>
        <v>2.8</v>
      </c>
    </row>
    <row r="8" spans="1:9" x14ac:dyDescent="0.25">
      <c r="A8" s="60"/>
      <c r="B8" s="57"/>
      <c r="C8" s="58"/>
      <c r="D8" s="58"/>
      <c r="E8" s="59"/>
      <c r="F8" s="59"/>
      <c r="G8" s="27" t="s">
        <v>140</v>
      </c>
      <c r="H8" s="28">
        <v>3.1185</v>
      </c>
      <c r="I8" s="32">
        <f t="shared" si="0"/>
        <v>3.1185</v>
      </c>
    </row>
    <row r="9" spans="1:9" x14ac:dyDescent="0.25">
      <c r="A9" s="60"/>
      <c r="B9" s="57"/>
      <c r="C9" s="58"/>
      <c r="D9" s="58"/>
      <c r="E9" s="59"/>
      <c r="F9" s="59"/>
      <c r="G9" s="27" t="s">
        <v>141</v>
      </c>
      <c r="H9" s="28">
        <v>4.99</v>
      </c>
      <c r="I9" s="32" t="str">
        <f t="shared" si="0"/>
        <v>Descartado</v>
      </c>
    </row>
    <row r="10" spans="1:9" x14ac:dyDescent="0.25">
      <c r="A10" s="60"/>
      <c r="B10" s="57"/>
      <c r="C10" s="58"/>
      <c r="D10" s="58"/>
      <c r="E10" s="59"/>
      <c r="F10" s="59"/>
      <c r="G10" s="27"/>
      <c r="H10" s="28"/>
      <c r="I10" s="32"/>
    </row>
    <row r="11" spans="1:9" x14ac:dyDescent="0.25">
      <c r="A11" s="60"/>
      <c r="B11" s="57"/>
      <c r="C11" s="58"/>
      <c r="D11" s="58"/>
      <c r="E11" s="59"/>
      <c r="F11" s="59"/>
      <c r="G11" s="27"/>
      <c r="H11" s="28"/>
      <c r="I11" s="32" t="str">
        <f t="shared" ref="I11:I17" si="1">IF(H11="","",(IF($C$20&lt;25%,"n/a",IF(H11&lt;=($D$20+$A$20),H11,"Descartado"))))</f>
        <v/>
      </c>
    </row>
    <row r="12" spans="1:9" x14ac:dyDescent="0.25">
      <c r="A12" s="60"/>
      <c r="B12" s="57"/>
      <c r="C12" s="58"/>
      <c r="D12" s="58"/>
      <c r="E12" s="59"/>
      <c r="F12" s="59"/>
      <c r="G12" s="27"/>
      <c r="H12" s="28"/>
      <c r="I12" s="32" t="str">
        <f t="shared" si="1"/>
        <v/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32" t="str">
        <f t="shared" si="1"/>
        <v/>
      </c>
    </row>
    <row r="14" spans="1:9" x14ac:dyDescent="0.25">
      <c r="A14" s="60"/>
      <c r="B14" s="57"/>
      <c r="C14" s="58"/>
      <c r="D14" s="58"/>
      <c r="E14" s="59"/>
      <c r="F14" s="59"/>
      <c r="G14" s="27"/>
      <c r="H14" s="28"/>
      <c r="I14" s="32" t="str">
        <f t="shared" si="1"/>
        <v/>
      </c>
    </row>
    <row r="15" spans="1:9" x14ac:dyDescent="0.25">
      <c r="A15" s="60"/>
      <c r="B15" s="57"/>
      <c r="C15" s="58"/>
      <c r="D15" s="58"/>
      <c r="E15" s="59"/>
      <c r="F15" s="59"/>
      <c r="G15" s="27"/>
      <c r="H15" s="28"/>
      <c r="I15" s="32" t="str">
        <f t="shared" si="1"/>
        <v/>
      </c>
    </row>
    <row r="16" spans="1:9" x14ac:dyDescent="0.25">
      <c r="A16" s="60"/>
      <c r="B16" s="57"/>
      <c r="C16" s="58"/>
      <c r="D16" s="58"/>
      <c r="E16" s="59"/>
      <c r="F16" s="59"/>
      <c r="G16" s="27"/>
      <c r="H16" s="28"/>
      <c r="I16" s="32" t="str">
        <f t="shared" si="1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1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1.0727679319005956</v>
      </c>
      <c r="B20" s="7">
        <f>COUNT(H3:H17)</f>
        <v>7</v>
      </c>
      <c r="C20" s="8">
        <f>IF(B20&lt;2,"n/a",(A20/D20))</f>
        <v>0.3091550236024771</v>
      </c>
      <c r="D20" s="9">
        <f>IFERROR(ROUND(AVERAGE(H3:H17),2),"")</f>
        <v>3.47</v>
      </c>
      <c r="E20" s="14">
        <f>IFERROR(ROUND(IF(B20&lt;2,"n/a",(IF(C20&lt;=25%,"n/a",AVERAGE(I3:I17)))),2),"n/a")</f>
        <v>2.85</v>
      </c>
      <c r="F20" s="9">
        <f>IFERROR(ROUND(MEDIAN(H3:H17),2),"")</f>
        <v>2.95</v>
      </c>
      <c r="G20" s="10" t="str">
        <f>IFERROR(INDEX(G3:G17,MATCH(H20,H3:H17,0)),"")</f>
        <v>MAP BRASIL REPRESENTACOES E SERVICOS TECNICOS LTDA</v>
      </c>
      <c r="H20" s="11">
        <f>F3</f>
        <v>2.62</v>
      </c>
    </row>
    <row r="22" spans="1:9" x14ac:dyDescent="0.25">
      <c r="G22" s="12" t="s">
        <v>19</v>
      </c>
      <c r="H22" s="13">
        <f>IF(C20&lt;=25%,D20,MIN(E20:F20))</f>
        <v>2.85</v>
      </c>
    </row>
    <row r="23" spans="1:9" x14ac:dyDescent="0.25">
      <c r="G23" s="12" t="s">
        <v>5</v>
      </c>
      <c r="H23" s="13">
        <f>ROUND(H22,2)*D3</f>
        <v>3420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/>
  <dimension ref="A1:I31"/>
  <sheetViews>
    <sheetView view="pageBreakPreview" zoomScaleNormal="100" zoomScaleSheetLayoutView="100" workbookViewId="0">
      <selection activeCell="K26" sqref="K2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</row>
    <row r="3" spans="1:9" x14ac:dyDescent="0.25">
      <c r="A3" s="60">
        <v>22</v>
      </c>
      <c r="B3" s="56" t="s">
        <v>48</v>
      </c>
      <c r="C3" s="58" t="s">
        <v>51</v>
      </c>
      <c r="D3" s="58">
        <v>1200</v>
      </c>
      <c r="E3" s="59">
        <f>IF(C20&lt;=25%,D20,MIN(E20:F20))</f>
        <v>2.98</v>
      </c>
      <c r="F3" s="59">
        <f>MIN(H3:H17)</f>
        <v>2.8</v>
      </c>
      <c r="G3" s="27" t="s">
        <v>99</v>
      </c>
      <c r="H3" s="28">
        <v>2.8</v>
      </c>
      <c r="I3" s="16">
        <f>IF(H3="","",(IF($C$20&lt;25%,"n/a",IF(H3&lt;=($D$20+$A$20),H3,"Descartado"))))</f>
        <v>2.8</v>
      </c>
    </row>
    <row r="4" spans="1:9" x14ac:dyDescent="0.25">
      <c r="A4" s="60"/>
      <c r="B4" s="57"/>
      <c r="C4" s="58"/>
      <c r="D4" s="58"/>
      <c r="E4" s="59"/>
      <c r="F4" s="59"/>
      <c r="G4" s="27" t="s">
        <v>131</v>
      </c>
      <c r="H4" s="28">
        <v>3</v>
      </c>
      <c r="I4" s="16">
        <f t="shared" ref="I4:I17" si="0">IF(H4="","",(IF($C$20&lt;25%,"n/a",IF(H4&lt;=($D$20+$A$20),H4,"Descartado"))))</f>
        <v>3</v>
      </c>
    </row>
    <row r="5" spans="1:9" x14ac:dyDescent="0.25">
      <c r="A5" s="60"/>
      <c r="B5" s="57"/>
      <c r="C5" s="58"/>
      <c r="D5" s="58"/>
      <c r="E5" s="59"/>
      <c r="F5" s="59"/>
      <c r="G5" s="27" t="s">
        <v>133</v>
      </c>
      <c r="H5" s="28">
        <v>4.2</v>
      </c>
      <c r="I5" s="16">
        <f t="shared" si="0"/>
        <v>4.2</v>
      </c>
    </row>
    <row r="6" spans="1:9" x14ac:dyDescent="0.25">
      <c r="A6" s="60"/>
      <c r="B6" s="57"/>
      <c r="C6" s="58"/>
      <c r="D6" s="58"/>
      <c r="E6" s="59"/>
      <c r="F6" s="59"/>
      <c r="G6" s="27" t="s">
        <v>132</v>
      </c>
      <c r="H6" s="28">
        <v>2.98</v>
      </c>
      <c r="I6" s="16">
        <f t="shared" si="0"/>
        <v>2.98</v>
      </c>
    </row>
    <row r="7" spans="1:9" x14ac:dyDescent="0.25">
      <c r="A7" s="60"/>
      <c r="B7" s="57"/>
      <c r="C7" s="58"/>
      <c r="D7" s="58"/>
      <c r="E7" s="59"/>
      <c r="F7" s="59"/>
      <c r="G7" s="27" t="s">
        <v>129</v>
      </c>
      <c r="H7" s="28">
        <v>5.5</v>
      </c>
      <c r="I7" s="16" t="str">
        <f t="shared" si="0"/>
        <v>Descartado</v>
      </c>
    </row>
    <row r="8" spans="1:9" x14ac:dyDescent="0.25">
      <c r="A8" s="60"/>
      <c r="B8" s="57"/>
      <c r="C8" s="58"/>
      <c r="D8" s="58"/>
      <c r="E8" s="59"/>
      <c r="F8" s="59"/>
      <c r="G8" s="27" t="s">
        <v>62</v>
      </c>
      <c r="H8" s="28">
        <v>2.9497</v>
      </c>
      <c r="I8" s="16">
        <f t="shared" si="0"/>
        <v>2.9497</v>
      </c>
    </row>
    <row r="9" spans="1:9" x14ac:dyDescent="0.25">
      <c r="A9" s="60"/>
      <c r="B9" s="57"/>
      <c r="C9" s="58"/>
      <c r="D9" s="58"/>
      <c r="E9" s="59"/>
      <c r="F9" s="59"/>
      <c r="G9" s="27" t="s">
        <v>134</v>
      </c>
      <c r="H9" s="28">
        <v>2.81</v>
      </c>
      <c r="I9" s="16">
        <f t="shared" si="0"/>
        <v>2.81</v>
      </c>
    </row>
    <row r="10" spans="1:9" x14ac:dyDescent="0.25">
      <c r="A10" s="60"/>
      <c r="B10" s="57"/>
      <c r="C10" s="58"/>
      <c r="D10" s="58"/>
      <c r="E10" s="59"/>
      <c r="F10" s="59"/>
      <c r="G10" s="27"/>
      <c r="H10" s="28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27"/>
      <c r="H11" s="28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27"/>
      <c r="H12" s="28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27"/>
      <c r="H13" s="28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27"/>
      <c r="H14" s="28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27"/>
      <c r="H15" s="28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27"/>
      <c r="H16" s="28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5" t="s">
        <v>13</v>
      </c>
      <c r="B19" s="5" t="s">
        <v>14</v>
      </c>
      <c r="C19" s="5" t="s">
        <v>24</v>
      </c>
      <c r="D19" s="5" t="s">
        <v>15</v>
      </c>
      <c r="E19" s="5" t="s">
        <v>16</v>
      </c>
      <c r="F19" s="5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1.0222239357214784</v>
      </c>
      <c r="B20" s="7">
        <f>COUNT(H3:H17)</f>
        <v>7</v>
      </c>
      <c r="C20" s="8">
        <f>IF(B20&lt;2,"n/a",(A20/D20))</f>
        <v>0.29544044385013829</v>
      </c>
      <c r="D20" s="9">
        <f>IFERROR(ROUND(AVERAGE(H3:H17),2),"")</f>
        <v>3.46</v>
      </c>
      <c r="E20" s="14">
        <f>IFERROR(ROUND(IF(B20&lt;2,"n/a",(IF(C20&lt;=25%,"n/a",AVERAGE(I3:I17)))),2),"n/a")</f>
        <v>3.12</v>
      </c>
      <c r="F20" s="9">
        <f>IFERROR(ROUND(MEDIAN(H3:H17),2),"")</f>
        <v>2.98</v>
      </c>
      <c r="G20" s="10" t="str">
        <f>IFERROR(INDEX(G3:G17,MATCH(H20,H3:H17,0)),"")</f>
        <v>A.C. DE ALMEIDA INFORMATICA E TECNOLOGIA LTDA</v>
      </c>
      <c r="H20" s="11">
        <f>F3</f>
        <v>2.8</v>
      </c>
    </row>
    <row r="22" spans="1:9" x14ac:dyDescent="0.25">
      <c r="G22" s="12" t="s">
        <v>19</v>
      </c>
      <c r="H22" s="13">
        <f>IF(C20&lt;=25%,D20,MIN(E20:F20))</f>
        <v>2.98</v>
      </c>
    </row>
    <row r="23" spans="1:9" x14ac:dyDescent="0.25">
      <c r="G23" s="12" t="s">
        <v>5</v>
      </c>
      <c r="H23" s="13">
        <f>ROUND(H22,2)*D3</f>
        <v>3576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/>
  <dimension ref="A1:I31"/>
  <sheetViews>
    <sheetView view="pageBreakPreview" zoomScaleNormal="100" zoomScaleSheetLayoutView="100" workbookViewId="0">
      <selection activeCell="L23" sqref="L2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6" t="s">
        <v>0</v>
      </c>
      <c r="B2" s="6"/>
      <c r="C2" s="6" t="s">
        <v>2</v>
      </c>
      <c r="D2" s="6" t="s">
        <v>3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</row>
    <row r="3" spans="1:9" x14ac:dyDescent="0.25">
      <c r="A3" s="60">
        <v>23</v>
      </c>
      <c r="B3" s="56" t="s">
        <v>49</v>
      </c>
      <c r="C3" s="58" t="s">
        <v>50</v>
      </c>
      <c r="D3" s="58">
        <v>100</v>
      </c>
      <c r="E3" s="59">
        <f>IF(C20&lt;=25%,D20,MIN(E20:F20))</f>
        <v>33.25</v>
      </c>
      <c r="F3" s="59">
        <f>MIN(H3:H17)</f>
        <v>22.5</v>
      </c>
      <c r="G3" s="27" t="s">
        <v>128</v>
      </c>
      <c r="H3" s="28">
        <v>40</v>
      </c>
      <c r="I3" s="16">
        <f t="shared" ref="I3:I17" si="0">IF(H3="","",(IF($C$20&lt;25%,"n/a",IF(H3&lt;=($D$20+$A$20),H3,"Descartado"))))</f>
        <v>40</v>
      </c>
    </row>
    <row r="4" spans="1:9" x14ac:dyDescent="0.25">
      <c r="A4" s="60"/>
      <c r="B4" s="57"/>
      <c r="C4" s="58"/>
      <c r="D4" s="58"/>
      <c r="E4" s="59"/>
      <c r="F4" s="59"/>
      <c r="G4" s="27" t="s">
        <v>78</v>
      </c>
      <c r="H4" s="28">
        <v>22.5</v>
      </c>
      <c r="I4" s="16">
        <f t="shared" si="0"/>
        <v>22.5</v>
      </c>
    </row>
    <row r="5" spans="1:9" x14ac:dyDescent="0.25">
      <c r="A5" s="60"/>
      <c r="B5" s="57"/>
      <c r="C5" s="58"/>
      <c r="D5" s="58"/>
      <c r="E5" s="59"/>
      <c r="F5" s="59"/>
      <c r="G5" s="27" t="s">
        <v>130</v>
      </c>
      <c r="H5" s="28">
        <v>37.25</v>
      </c>
      <c r="I5" s="16">
        <f t="shared" si="0"/>
        <v>37.25</v>
      </c>
    </row>
    <row r="6" spans="1:9" x14ac:dyDescent="0.25">
      <c r="A6" s="60"/>
      <c r="B6" s="57"/>
      <c r="C6" s="58"/>
      <c r="D6" s="58"/>
      <c r="E6" s="59"/>
      <c r="F6" s="59"/>
      <c r="G6" s="27"/>
      <c r="H6" s="28"/>
      <c r="I6" s="16" t="str">
        <f t="shared" si="0"/>
        <v/>
      </c>
    </row>
    <row r="7" spans="1:9" x14ac:dyDescent="0.25">
      <c r="A7" s="60"/>
      <c r="B7" s="57"/>
      <c r="C7" s="58"/>
      <c r="D7" s="58"/>
      <c r="E7" s="59"/>
      <c r="F7" s="59"/>
      <c r="G7" s="27"/>
      <c r="H7" s="28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6" t="s">
        <v>13</v>
      </c>
      <c r="B19" s="6" t="s">
        <v>14</v>
      </c>
      <c r="C19" s="6" t="s">
        <v>24</v>
      </c>
      <c r="D19" s="6" t="s">
        <v>15</v>
      </c>
      <c r="E19" s="6" t="s">
        <v>16</v>
      </c>
      <c r="F19" s="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9.4107651123593552</v>
      </c>
      <c r="B20" s="7">
        <f>COUNT(H3:H17)</f>
        <v>3</v>
      </c>
      <c r="C20" s="8">
        <f>IF(B20&lt;2,"n/a",(A20/D20))</f>
        <v>0.28303052969501818</v>
      </c>
      <c r="D20" s="9">
        <f>IFERROR(ROUND(AVERAGE(H3:H17),2),"")</f>
        <v>33.25</v>
      </c>
      <c r="E20" s="14">
        <f>IFERROR(ROUND(IF(B20&lt;2,"n/a",(IF(C20&lt;=25%,"n/a",AVERAGE(I3:I17)))),2),"n/a")</f>
        <v>33.25</v>
      </c>
      <c r="F20" s="9">
        <f>IFERROR(ROUND(MEDIAN(H3:H17),2),"")</f>
        <v>37.25</v>
      </c>
      <c r="G20" s="10" t="str">
        <f>IFERROR(INDEX(G3:G17,MATCH(H20,H3:H17,0)),"")</f>
        <v>ALEXANDRE FREIRE LTDA</v>
      </c>
      <c r="H20" s="11">
        <f>F3</f>
        <v>22.5</v>
      </c>
    </row>
    <row r="22" spans="1:9" x14ac:dyDescent="0.25">
      <c r="G22" s="12" t="s">
        <v>19</v>
      </c>
      <c r="H22" s="13">
        <f>IF(C20&lt;=25%,D20,MIN(E20:F20))</f>
        <v>33.25</v>
      </c>
    </row>
    <row r="23" spans="1:9" x14ac:dyDescent="0.25">
      <c r="G23" s="12" t="s">
        <v>5</v>
      </c>
      <c r="H23" s="13">
        <f>ROUND(H22,2)*D3</f>
        <v>3325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/>
  <dimension ref="A1:I31"/>
  <sheetViews>
    <sheetView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</row>
    <row r="3" spans="1:9" x14ac:dyDescent="0.25">
      <c r="A3" s="60">
        <v>24</v>
      </c>
      <c r="B3" s="56" t="s">
        <v>52</v>
      </c>
      <c r="C3" s="58" t="s">
        <v>6</v>
      </c>
      <c r="D3" s="58">
        <v>6000</v>
      </c>
      <c r="E3" s="59">
        <f>IF(C20&lt;=25%,D20,MIN(E20:F20))</f>
        <v>75.44</v>
      </c>
      <c r="F3" s="59">
        <f>MIN(H3:H17)</f>
        <v>55</v>
      </c>
      <c r="G3" s="4" t="s">
        <v>89</v>
      </c>
      <c r="H3" s="15">
        <v>60.01</v>
      </c>
      <c r="I3" s="16">
        <f>IF(H3="","",(IF($C$20&lt;25%,"n/a",IF(H3&lt;=($D$20+$A$20),H3,"Descartado"))))</f>
        <v>60.01</v>
      </c>
    </row>
    <row r="4" spans="1:9" x14ac:dyDescent="0.25">
      <c r="A4" s="60"/>
      <c r="B4" s="57"/>
      <c r="C4" s="58"/>
      <c r="D4" s="58"/>
      <c r="E4" s="59"/>
      <c r="F4" s="59"/>
      <c r="G4" s="4" t="s">
        <v>175</v>
      </c>
      <c r="H4" s="15">
        <v>95.86</v>
      </c>
      <c r="I4" s="16">
        <f t="shared" ref="I4:I17" si="0">IF(H4="","",(IF($C$20&lt;25%,"n/a",IF(H4&lt;=($D$20+$A$20),H4,"Descartado"))))</f>
        <v>95.86</v>
      </c>
    </row>
    <row r="5" spans="1:9" x14ac:dyDescent="0.25">
      <c r="A5" s="60"/>
      <c r="B5" s="57"/>
      <c r="C5" s="58"/>
      <c r="D5" s="58"/>
      <c r="E5" s="59"/>
      <c r="F5" s="59"/>
      <c r="G5" s="4" t="s">
        <v>176</v>
      </c>
      <c r="H5" s="15">
        <v>90.9</v>
      </c>
      <c r="I5" s="16">
        <f t="shared" si="0"/>
        <v>90.9</v>
      </c>
    </row>
    <row r="6" spans="1:9" x14ac:dyDescent="0.25">
      <c r="A6" s="60"/>
      <c r="B6" s="57"/>
      <c r="C6" s="58"/>
      <c r="D6" s="58"/>
      <c r="E6" s="59"/>
      <c r="F6" s="59"/>
      <c r="G6" s="4" t="s">
        <v>177</v>
      </c>
      <c r="H6" s="15">
        <v>55</v>
      </c>
      <c r="I6" s="16">
        <f t="shared" si="0"/>
        <v>55</v>
      </c>
    </row>
    <row r="7" spans="1:9" x14ac:dyDescent="0.25">
      <c r="A7" s="60"/>
      <c r="B7" s="57"/>
      <c r="C7" s="58"/>
      <c r="D7" s="58"/>
      <c r="E7" s="59"/>
      <c r="F7" s="59"/>
      <c r="G7" s="4"/>
      <c r="H7" s="15"/>
      <c r="I7" s="16" t="str">
        <f t="shared" si="0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6" t="s">
        <v>13</v>
      </c>
      <c r="B19" s="6" t="s">
        <v>14</v>
      </c>
      <c r="C19" s="6" t="s">
        <v>24</v>
      </c>
      <c r="D19" s="6" t="s">
        <v>15</v>
      </c>
      <c r="E19" s="6" t="s">
        <v>16</v>
      </c>
      <c r="F19" s="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20.911452006018187</v>
      </c>
      <c r="B20" s="7">
        <f>COUNT(H3:H17)</f>
        <v>4</v>
      </c>
      <c r="C20" s="8">
        <f>IF(B20&lt;2,"n/a",(A20/D20))</f>
        <v>0.27719316020702794</v>
      </c>
      <c r="D20" s="9">
        <f>IFERROR(ROUND(AVERAGE(H3:H17),2),"")</f>
        <v>75.44</v>
      </c>
      <c r="E20" s="14">
        <f>IFERROR(ROUND(IF(B20&lt;2,"n/a",(IF(C20&lt;=25%,"n/a",AVERAGE(I3:I17)))),2),"n/a")</f>
        <v>75.44</v>
      </c>
      <c r="F20" s="9">
        <f>IFERROR(ROUND(MEDIAN(H3:H17),2),"")</f>
        <v>75.459999999999994</v>
      </c>
      <c r="G20" s="10" t="str">
        <f>IFERROR(INDEX(G3:G17,MATCH(H20,H3:H17,0)),"")</f>
        <v>ELETRICISTA &amp; CIA &amp; EXP LTDA</v>
      </c>
      <c r="H20" s="11">
        <f>F3</f>
        <v>55</v>
      </c>
    </row>
    <row r="22" spans="1:9" x14ac:dyDescent="0.25">
      <c r="G22" s="12" t="s">
        <v>19</v>
      </c>
      <c r="H22" s="13">
        <f>IF(C20&lt;=25%,D20,MIN(E20:F20))</f>
        <v>75.44</v>
      </c>
    </row>
    <row r="23" spans="1:9" x14ac:dyDescent="0.25">
      <c r="G23" s="12" t="s">
        <v>5</v>
      </c>
      <c r="H23" s="13">
        <f>ROUND(H22,2)*D3</f>
        <v>452640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3"/>
  <dimension ref="A1:I31"/>
  <sheetViews>
    <sheetView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</row>
    <row r="3" spans="1:9" x14ac:dyDescent="0.25">
      <c r="A3" s="60">
        <v>25</v>
      </c>
      <c r="B3" s="56" t="s">
        <v>53</v>
      </c>
      <c r="C3" s="58" t="s">
        <v>6</v>
      </c>
      <c r="D3" s="58">
        <v>4000</v>
      </c>
      <c r="E3" s="59">
        <f>IF(C20&lt;=25%,D20,MIN(E20:F20))</f>
        <v>14.73</v>
      </c>
      <c r="F3" s="59">
        <f>MIN(H3:H17)</f>
        <v>8.91</v>
      </c>
      <c r="G3" s="27" t="s">
        <v>271</v>
      </c>
      <c r="H3" s="28">
        <v>26.99</v>
      </c>
      <c r="I3" s="16" t="str">
        <f>IF(H3="","",(IF($C$20&lt;25%,"n/a",IF(H3&lt;=($D$20+$A$20),H3,"Descartado"))))</f>
        <v>Descartado</v>
      </c>
    </row>
    <row r="4" spans="1:9" x14ac:dyDescent="0.25">
      <c r="A4" s="60"/>
      <c r="B4" s="57"/>
      <c r="C4" s="58"/>
      <c r="D4" s="58"/>
      <c r="E4" s="59"/>
      <c r="F4" s="59"/>
      <c r="G4" s="27" t="s">
        <v>270</v>
      </c>
      <c r="H4" s="28">
        <v>23.9</v>
      </c>
      <c r="I4" s="16">
        <f t="shared" ref="I4:I17" si="0">IF(H4="","",(IF($C$20&lt;25%,"n/a",IF(H4&lt;=($D$20+$A$20),H4,"Descartado"))))</f>
        <v>23.9</v>
      </c>
    </row>
    <row r="5" spans="1:9" x14ac:dyDescent="0.25">
      <c r="A5" s="60"/>
      <c r="B5" s="57"/>
      <c r="C5" s="58"/>
      <c r="D5" s="58"/>
      <c r="E5" s="59"/>
      <c r="F5" s="59"/>
      <c r="G5" s="27" t="s">
        <v>273</v>
      </c>
      <c r="H5" s="28">
        <v>8.91</v>
      </c>
      <c r="I5" s="16">
        <f t="shared" si="0"/>
        <v>8.91</v>
      </c>
    </row>
    <row r="6" spans="1:9" x14ac:dyDescent="0.25">
      <c r="A6" s="60"/>
      <c r="B6" s="57"/>
      <c r="C6" s="58"/>
      <c r="D6" s="58"/>
      <c r="E6" s="59"/>
      <c r="F6" s="59"/>
      <c r="G6" s="27" t="s">
        <v>274</v>
      </c>
      <c r="H6" s="28">
        <v>12.5</v>
      </c>
      <c r="I6" s="16">
        <f t="shared" si="0"/>
        <v>12.5</v>
      </c>
    </row>
    <row r="7" spans="1:9" x14ac:dyDescent="0.25">
      <c r="A7" s="60"/>
      <c r="B7" s="57"/>
      <c r="C7" s="58"/>
      <c r="D7" s="58"/>
      <c r="E7" s="59"/>
      <c r="F7" s="59"/>
      <c r="G7" s="27" t="s">
        <v>268</v>
      </c>
      <c r="H7" s="28">
        <v>14.73</v>
      </c>
      <c r="I7" s="16">
        <f t="shared" si="0"/>
        <v>14.73</v>
      </c>
    </row>
    <row r="8" spans="1:9" x14ac:dyDescent="0.25">
      <c r="A8" s="60"/>
      <c r="B8" s="57"/>
      <c r="C8" s="58"/>
      <c r="D8" s="58"/>
      <c r="E8" s="59"/>
      <c r="F8" s="59"/>
      <c r="G8" s="27"/>
      <c r="H8" s="28"/>
      <c r="I8" s="16" t="str">
        <f t="shared" si="0"/>
        <v/>
      </c>
    </row>
    <row r="9" spans="1:9" x14ac:dyDescent="0.25">
      <c r="A9" s="60"/>
      <c r="B9" s="57"/>
      <c r="C9" s="58"/>
      <c r="D9" s="58"/>
      <c r="E9" s="59"/>
      <c r="F9" s="59"/>
      <c r="G9" s="27"/>
      <c r="H9" s="28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6" t="s">
        <v>13</v>
      </c>
      <c r="B19" s="6" t="s">
        <v>14</v>
      </c>
      <c r="C19" s="6" t="s">
        <v>24</v>
      </c>
      <c r="D19" s="6" t="s">
        <v>15</v>
      </c>
      <c r="E19" s="6" t="s">
        <v>16</v>
      </c>
      <c r="F19" s="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7.7044941430310638</v>
      </c>
      <c r="B20" s="7">
        <f>COUNT(H3:H17)</f>
        <v>5</v>
      </c>
      <c r="C20" s="8">
        <f>IF(B20&lt;2,"n/a",(A20/D20))</f>
        <v>0.44253269058191064</v>
      </c>
      <c r="D20" s="9">
        <f>IFERROR(ROUND(AVERAGE(H3:H17),2),"")</f>
        <v>17.41</v>
      </c>
      <c r="E20" s="14">
        <f>IFERROR(ROUND(IF(B20&lt;2,"n/a",(IF(C20&lt;=25%,"n/a",AVERAGE(I3:I17)))),2),"n/a")</f>
        <v>15.01</v>
      </c>
      <c r="F20" s="9">
        <f>IFERROR(ROUND(MEDIAN(H3:H17),2),"")</f>
        <v>14.73</v>
      </c>
      <c r="G20" s="10" t="str">
        <f>IFERROR(INDEX(G3:G17,MATCH(H20,H3:H17,0)),"")</f>
        <v>TRUEDATA.COM.BR</v>
      </c>
      <c r="H20" s="11">
        <f>F3</f>
        <v>8.91</v>
      </c>
    </row>
    <row r="22" spans="1:9" x14ac:dyDescent="0.25">
      <c r="G22" s="12" t="s">
        <v>19</v>
      </c>
      <c r="H22" s="13">
        <f>IF(C20&lt;=25%,D20,MIN(E20:F20))</f>
        <v>14.73</v>
      </c>
    </row>
    <row r="23" spans="1:9" x14ac:dyDescent="0.25">
      <c r="G23" s="12" t="s">
        <v>5</v>
      </c>
      <c r="H23" s="13">
        <f>ROUND(H22,2)*D3</f>
        <v>58920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/>
  <dimension ref="A1:I31"/>
  <sheetViews>
    <sheetView view="pageBreakPreview" zoomScaleNormal="100" zoomScaleSheetLayoutView="100" workbookViewId="0">
      <selection activeCell="F26" sqref="F26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</row>
    <row r="3" spans="1:9" x14ac:dyDescent="0.25">
      <c r="A3" s="60">
        <v>26</v>
      </c>
      <c r="B3" s="56" t="s">
        <v>54</v>
      </c>
      <c r="C3" s="58" t="s">
        <v>6</v>
      </c>
      <c r="D3" s="58">
        <v>500</v>
      </c>
      <c r="E3" s="59">
        <f>IF(C20&lt;=25%,D20,MIN(E20:F20))</f>
        <v>28.72</v>
      </c>
      <c r="F3" s="59">
        <f>MIN(H3:H17)</f>
        <v>23.5</v>
      </c>
      <c r="G3" s="4" t="s">
        <v>103</v>
      </c>
      <c r="H3" s="15">
        <v>35.299999999999997</v>
      </c>
      <c r="I3" s="16">
        <f>IF(H3="","",(IF($C$20&lt;25%,"n/a",IF(H3&lt;=($D$20+$A$20),H3,"Descartado"))))</f>
        <v>35.299999999999997</v>
      </c>
    </row>
    <row r="4" spans="1:9" x14ac:dyDescent="0.25">
      <c r="A4" s="60"/>
      <c r="B4" s="57"/>
      <c r="C4" s="58"/>
      <c r="D4" s="58"/>
      <c r="E4" s="59"/>
      <c r="F4" s="59"/>
      <c r="G4" s="4" t="s">
        <v>70</v>
      </c>
      <c r="H4" s="15">
        <v>179.9</v>
      </c>
      <c r="I4" s="16" t="str">
        <f t="shared" ref="I4:I17" si="0">IF(H4="","",(IF($C$20&lt;25%,"n/a",IF(H4&lt;=($D$20+$A$20),H4,"Descartado"))))</f>
        <v>Descartado</v>
      </c>
    </row>
    <row r="5" spans="1:9" x14ac:dyDescent="0.25">
      <c r="A5" s="60"/>
      <c r="B5" s="57"/>
      <c r="C5" s="58"/>
      <c r="D5" s="58"/>
      <c r="E5" s="59"/>
      <c r="F5" s="59"/>
      <c r="G5" s="4" t="s">
        <v>124</v>
      </c>
      <c r="H5" s="15">
        <v>25.8</v>
      </c>
      <c r="I5" s="16">
        <f t="shared" si="0"/>
        <v>25.8</v>
      </c>
    </row>
    <row r="6" spans="1:9" x14ac:dyDescent="0.25">
      <c r="A6" s="60"/>
      <c r="B6" s="57"/>
      <c r="C6" s="58"/>
      <c r="D6" s="58"/>
      <c r="E6" s="59"/>
      <c r="F6" s="59"/>
      <c r="G6" s="4" t="s">
        <v>73</v>
      </c>
      <c r="H6" s="15">
        <v>25</v>
      </c>
      <c r="I6" s="16">
        <f t="shared" si="0"/>
        <v>25</v>
      </c>
    </row>
    <row r="7" spans="1:9" x14ac:dyDescent="0.25">
      <c r="A7" s="60"/>
      <c r="B7" s="57"/>
      <c r="C7" s="58"/>
      <c r="D7" s="58"/>
      <c r="E7" s="59"/>
      <c r="F7" s="59"/>
      <c r="G7" s="4" t="s">
        <v>125</v>
      </c>
      <c r="H7" s="15">
        <v>23.5</v>
      </c>
      <c r="I7" s="16">
        <f t="shared" si="0"/>
        <v>23.5</v>
      </c>
    </row>
    <row r="8" spans="1:9" x14ac:dyDescent="0.25">
      <c r="A8" s="60"/>
      <c r="B8" s="57"/>
      <c r="C8" s="58"/>
      <c r="D8" s="58"/>
      <c r="E8" s="59"/>
      <c r="F8" s="59"/>
      <c r="G8" s="4" t="s">
        <v>126</v>
      </c>
      <c r="H8" s="15">
        <v>34</v>
      </c>
      <c r="I8" s="16">
        <f t="shared" si="0"/>
        <v>34</v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6" t="s">
        <v>13</v>
      </c>
      <c r="B19" s="6" t="s">
        <v>14</v>
      </c>
      <c r="C19" s="6" t="s">
        <v>24</v>
      </c>
      <c r="D19" s="6" t="s">
        <v>15</v>
      </c>
      <c r="E19" s="6" t="s">
        <v>16</v>
      </c>
      <c r="F19" s="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61.914373667724895</v>
      </c>
      <c r="B20" s="7">
        <f>COUNT(H3:H17)</f>
        <v>6</v>
      </c>
      <c r="C20" s="8">
        <f>IF(B20&lt;2,"n/a",(A20/D20))</f>
        <v>1.1482636065972718</v>
      </c>
      <c r="D20" s="9">
        <f>IFERROR(ROUND(AVERAGE(H3:H17),2),"")</f>
        <v>53.92</v>
      </c>
      <c r="E20" s="14">
        <f>IFERROR(ROUND(IF(B20&lt;2,"n/a",(IF(C20&lt;=25%,"n/a",AVERAGE(I3:I17)))),2),"n/a")</f>
        <v>28.72</v>
      </c>
      <c r="F20" s="9">
        <f>IFERROR(ROUND(MEDIAN(H3:H17),2),"")</f>
        <v>29.9</v>
      </c>
      <c r="G20" s="10" t="str">
        <f>IFERROR(INDEX(G3:G17,MATCH(H20,H3:H17,0)),"")</f>
        <v>NASH TECH DISTRIBUIDORA LTDA</v>
      </c>
      <c r="H20" s="11">
        <f>F3</f>
        <v>23.5</v>
      </c>
    </row>
    <row r="22" spans="1:9" x14ac:dyDescent="0.25">
      <c r="G22" s="12" t="s">
        <v>19</v>
      </c>
      <c r="H22" s="13">
        <f>IF(C20&lt;=25%,D20,MIN(E20:F20))</f>
        <v>28.72</v>
      </c>
    </row>
    <row r="23" spans="1:9" x14ac:dyDescent="0.25">
      <c r="G23" s="12" t="s">
        <v>5</v>
      </c>
      <c r="H23" s="13">
        <f>ROUND(H22,2)*D3</f>
        <v>14360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/>
  <dimension ref="A1:I31"/>
  <sheetViews>
    <sheetView view="pageBreakPreview" zoomScaleNormal="100" zoomScaleSheetLayoutView="100" workbookViewId="0">
      <selection activeCell="L19" sqref="L1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8</v>
      </c>
      <c r="F2" s="6" t="s">
        <v>9</v>
      </c>
      <c r="G2" s="6" t="s">
        <v>10</v>
      </c>
      <c r="H2" s="6" t="s">
        <v>11</v>
      </c>
      <c r="I2" s="6" t="s">
        <v>12</v>
      </c>
    </row>
    <row r="3" spans="1:9" x14ac:dyDescent="0.25">
      <c r="A3" s="60">
        <v>27</v>
      </c>
      <c r="B3" s="56" t="s">
        <v>55</v>
      </c>
      <c r="C3" s="58" t="s">
        <v>6</v>
      </c>
      <c r="D3" s="58">
        <v>1000</v>
      </c>
      <c r="E3" s="59">
        <f>IF(C20&lt;=25%,D20,MIN(E20:F20))</f>
        <v>25.6</v>
      </c>
      <c r="F3" s="59">
        <f>MIN(H3:H17)</f>
        <v>21.5</v>
      </c>
      <c r="G3" s="27" t="s">
        <v>120</v>
      </c>
      <c r="H3" s="28">
        <v>21.5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27" t="s">
        <v>116</v>
      </c>
      <c r="H4" s="28">
        <v>22.5</v>
      </c>
      <c r="I4" s="16" t="str">
        <f t="shared" ref="I4:I17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27" t="s">
        <v>121</v>
      </c>
      <c r="H5" s="28">
        <v>24.9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27" t="s">
        <v>122</v>
      </c>
      <c r="H6" s="28">
        <v>24.99</v>
      </c>
      <c r="I6" s="16" t="str">
        <f t="shared" si="0"/>
        <v>n/a</v>
      </c>
    </row>
    <row r="7" spans="1:9" x14ac:dyDescent="0.25">
      <c r="A7" s="60"/>
      <c r="B7" s="57"/>
      <c r="C7" s="58"/>
      <c r="D7" s="58"/>
      <c r="E7" s="59"/>
      <c r="F7" s="59"/>
      <c r="G7" s="27" t="s">
        <v>119</v>
      </c>
      <c r="H7" s="28">
        <v>31.68</v>
      </c>
      <c r="I7" s="16" t="str">
        <f t="shared" si="0"/>
        <v>n/a</v>
      </c>
    </row>
    <row r="8" spans="1:9" x14ac:dyDescent="0.25">
      <c r="A8" s="60"/>
      <c r="B8" s="57"/>
      <c r="C8" s="58"/>
      <c r="D8" s="58"/>
      <c r="E8" s="59"/>
      <c r="F8" s="59"/>
      <c r="G8" s="27" t="s">
        <v>123</v>
      </c>
      <c r="H8" s="28">
        <v>28</v>
      </c>
      <c r="I8" s="16" t="str">
        <f t="shared" si="0"/>
        <v>n/a</v>
      </c>
    </row>
    <row r="9" spans="1:9" x14ac:dyDescent="0.25">
      <c r="A9" s="60"/>
      <c r="B9" s="57"/>
      <c r="C9" s="58"/>
      <c r="D9" s="58"/>
      <c r="E9" s="59"/>
      <c r="F9" s="59"/>
      <c r="G9" s="27"/>
      <c r="H9" s="28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27"/>
      <c r="H10" s="28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27"/>
      <c r="H11" s="28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6" t="s">
        <v>13</v>
      </c>
      <c r="B19" s="6" t="s">
        <v>14</v>
      </c>
      <c r="C19" s="6" t="s">
        <v>24</v>
      </c>
      <c r="D19" s="6" t="s">
        <v>15</v>
      </c>
      <c r="E19" s="6" t="s">
        <v>16</v>
      </c>
      <c r="F19" s="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3.7418805432562934</v>
      </c>
      <c r="B20" s="7">
        <f>COUNT(H3:H17)</f>
        <v>6</v>
      </c>
      <c r="C20" s="8">
        <f>IF(B20&lt;2,"n/a",(A20/D20))</f>
        <v>0.14616720872094896</v>
      </c>
      <c r="D20" s="9">
        <f>IFERROR(ROUND(AVERAGE(H3:H17),2),"")</f>
        <v>25.6</v>
      </c>
      <c r="E20" s="14" t="str">
        <f>IFERROR(ROUND(IF(B20&lt;2,"n/a",(IF(C20&lt;=25%,"n/a",AVERAGE(I3:I17)))),2),"n/a")</f>
        <v>n/a</v>
      </c>
      <c r="F20" s="9">
        <f>IFERROR(ROUND(MEDIAN(H3:H17),2),"")</f>
        <v>24.95</v>
      </c>
      <c r="G20" s="10" t="str">
        <f>IFERROR(INDEX(G3:G17,MATCH(H20,H3:H17,0)),"")</f>
        <v>55.918.679 JORGE LUCAS SANTANA RAMOS</v>
      </c>
      <c r="H20" s="11">
        <f>F3</f>
        <v>21.5</v>
      </c>
    </row>
    <row r="22" spans="1:9" x14ac:dyDescent="0.25">
      <c r="G22" s="12" t="s">
        <v>19</v>
      </c>
      <c r="H22" s="13">
        <f>IF(C20&lt;=25%,D20,MIN(E20:F20))</f>
        <v>25.6</v>
      </c>
    </row>
    <row r="23" spans="1:9" x14ac:dyDescent="0.25">
      <c r="G23" s="12" t="s">
        <v>5</v>
      </c>
      <c r="H23" s="13">
        <f>ROUND(H22,2)*D3</f>
        <v>25600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7"/>
  <dimension ref="A1:I31"/>
  <sheetViews>
    <sheetView view="pageBreakPreview" zoomScaleNormal="100" zoomScaleSheetLayoutView="100" workbookViewId="0">
      <selection activeCell="B23" sqref="B2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26" t="s">
        <v>0</v>
      </c>
      <c r="B2" s="26" t="s">
        <v>1</v>
      </c>
      <c r="C2" s="26" t="s">
        <v>2</v>
      </c>
      <c r="D2" s="26" t="s">
        <v>3</v>
      </c>
      <c r="E2" s="26" t="s">
        <v>8</v>
      </c>
      <c r="F2" s="26" t="s">
        <v>9</v>
      </c>
      <c r="G2" s="26" t="s">
        <v>10</v>
      </c>
      <c r="H2" s="26" t="s">
        <v>11</v>
      </c>
      <c r="I2" s="26" t="s">
        <v>12</v>
      </c>
    </row>
    <row r="3" spans="1:9" x14ac:dyDescent="0.25">
      <c r="A3" s="60">
        <v>28</v>
      </c>
      <c r="B3" s="56" t="s">
        <v>109</v>
      </c>
      <c r="C3" s="58" t="s">
        <v>6</v>
      </c>
      <c r="D3" s="58">
        <v>600</v>
      </c>
      <c r="E3" s="59">
        <f>IF(C20&lt;=25%,D20,MIN(E20:F20))</f>
        <v>49.52</v>
      </c>
      <c r="F3" s="59">
        <f>MIN(H3:H17)</f>
        <v>20</v>
      </c>
      <c r="G3" s="4" t="s">
        <v>110</v>
      </c>
      <c r="H3" s="15">
        <v>75</v>
      </c>
      <c r="I3" s="16">
        <f>IF(H3="","",(IF($C$20&lt;25%,"n/a",IF(H3&lt;=($D$20+$A$20),H3,"Descartado"))))</f>
        <v>75</v>
      </c>
    </row>
    <row r="4" spans="1:9" x14ac:dyDescent="0.25">
      <c r="A4" s="60"/>
      <c r="B4" s="57"/>
      <c r="C4" s="58"/>
      <c r="D4" s="58"/>
      <c r="E4" s="59"/>
      <c r="F4" s="59"/>
      <c r="G4" s="4" t="s">
        <v>111</v>
      </c>
      <c r="H4" s="15">
        <v>61.7</v>
      </c>
      <c r="I4" s="16">
        <f t="shared" ref="I4:I17" si="0">IF(H4="","",(IF($C$20&lt;25%,"n/a",IF(H4&lt;=($D$20+$A$20),H4,"Descartado"))))</f>
        <v>61.7</v>
      </c>
    </row>
    <row r="5" spans="1:9" x14ac:dyDescent="0.25">
      <c r="A5" s="60"/>
      <c r="B5" s="57"/>
      <c r="C5" s="58"/>
      <c r="D5" s="58"/>
      <c r="E5" s="59"/>
      <c r="F5" s="59"/>
      <c r="G5" s="4" t="s">
        <v>107</v>
      </c>
      <c r="H5" s="15">
        <v>78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4" t="s">
        <v>112</v>
      </c>
      <c r="H6" s="15">
        <v>29</v>
      </c>
      <c r="I6" s="16">
        <f t="shared" si="0"/>
        <v>29</v>
      </c>
    </row>
    <row r="7" spans="1:9" x14ac:dyDescent="0.25">
      <c r="A7" s="60"/>
      <c r="B7" s="57"/>
      <c r="C7" s="58"/>
      <c r="D7" s="58"/>
      <c r="E7" s="59"/>
      <c r="F7" s="59"/>
      <c r="G7" s="4" t="s">
        <v>108</v>
      </c>
      <c r="H7" s="15">
        <v>20</v>
      </c>
      <c r="I7" s="16">
        <f t="shared" si="0"/>
        <v>20</v>
      </c>
    </row>
    <row r="8" spans="1:9" x14ac:dyDescent="0.25">
      <c r="A8" s="60"/>
      <c r="B8" s="57"/>
      <c r="C8" s="58"/>
      <c r="D8" s="58"/>
      <c r="E8" s="59"/>
      <c r="F8" s="59"/>
      <c r="G8" s="4" t="s">
        <v>113</v>
      </c>
      <c r="H8" s="15">
        <v>63</v>
      </c>
      <c r="I8" s="16">
        <f t="shared" si="0"/>
        <v>63</v>
      </c>
    </row>
    <row r="9" spans="1:9" x14ac:dyDescent="0.25">
      <c r="A9" s="60"/>
      <c r="B9" s="57"/>
      <c r="C9" s="58"/>
      <c r="D9" s="58"/>
      <c r="E9" s="59"/>
      <c r="F9" s="59"/>
      <c r="G9" s="4" t="s">
        <v>114</v>
      </c>
      <c r="H9" s="15">
        <v>64.97</v>
      </c>
      <c r="I9" s="16">
        <f t="shared" si="0"/>
        <v>64.97</v>
      </c>
    </row>
    <row r="10" spans="1:9" x14ac:dyDescent="0.25">
      <c r="A10" s="60"/>
      <c r="B10" s="57"/>
      <c r="C10" s="58"/>
      <c r="D10" s="58"/>
      <c r="E10" s="59"/>
      <c r="F10" s="59"/>
      <c r="G10" s="4" t="s">
        <v>115</v>
      </c>
      <c r="H10" s="15">
        <v>32.99</v>
      </c>
      <c r="I10" s="16">
        <f t="shared" si="0"/>
        <v>32.99</v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26" t="s">
        <v>13</v>
      </c>
      <c r="B19" s="26" t="s">
        <v>14</v>
      </c>
      <c r="C19" s="26" t="s">
        <v>24</v>
      </c>
      <c r="D19" s="26" t="s">
        <v>15</v>
      </c>
      <c r="E19" s="26" t="s">
        <v>16</v>
      </c>
      <c r="F19" s="2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22.33932007534186</v>
      </c>
      <c r="B20" s="7">
        <f>COUNT(H3:H17)</f>
        <v>8</v>
      </c>
      <c r="C20" s="8">
        <f>IF(B20&lt;2,"n/a",(A20/D20))</f>
        <v>0.42086134279091675</v>
      </c>
      <c r="D20" s="9">
        <f>IFERROR(ROUND(AVERAGE(H3:H17),2),"")</f>
        <v>53.08</v>
      </c>
      <c r="E20" s="14">
        <f>IFERROR(ROUND(IF(B20&lt;2,"n/a",(IF(C20&lt;=25%,"n/a",AVERAGE(I3:I17)))),2),"n/a")</f>
        <v>49.52</v>
      </c>
      <c r="F20" s="9">
        <f>IFERROR(ROUND(MEDIAN(H3:H17),2),"")</f>
        <v>62.35</v>
      </c>
      <c r="G20" s="10" t="str">
        <f>IFERROR(INDEX(G3:G17,MATCH(H20,H3:H17,0)),"")</f>
        <v>LINKMARKET INFORMATICA E TELECOMUNICACOES LTDA</v>
      </c>
      <c r="H20" s="11">
        <f>F3</f>
        <v>20</v>
      </c>
    </row>
    <row r="22" spans="1:9" x14ac:dyDescent="0.25">
      <c r="G22" s="12" t="s">
        <v>19</v>
      </c>
      <c r="H22" s="13">
        <f>IF(C20&lt;=25%,D20,MIN(E20:F20))</f>
        <v>49.52</v>
      </c>
    </row>
    <row r="23" spans="1:9" x14ac:dyDescent="0.25">
      <c r="G23" s="12" t="s">
        <v>5</v>
      </c>
      <c r="H23" s="13">
        <f>ROUND(H22,2)*D3</f>
        <v>29712.000000000004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9"/>
  <dimension ref="A1:I31"/>
  <sheetViews>
    <sheetView view="pageBreakPreview" zoomScaleNormal="100" zoomScaleSheetLayoutView="100" workbookViewId="0">
      <selection activeCell="G7" sqref="G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</row>
    <row r="3" spans="1:9" x14ac:dyDescent="0.25">
      <c r="A3" s="60">
        <v>29</v>
      </c>
      <c r="B3" s="56" t="s">
        <v>240</v>
      </c>
      <c r="C3" s="58" t="s">
        <v>6</v>
      </c>
      <c r="D3" s="58">
        <v>36000</v>
      </c>
      <c r="E3" s="59">
        <f>IF(C20&lt;=25%,D20,MIN(E20:F20))</f>
        <v>27</v>
      </c>
      <c r="F3" s="59">
        <f>MIN(H3:H17)</f>
        <v>24</v>
      </c>
      <c r="G3" s="4" t="s">
        <v>275</v>
      </c>
      <c r="H3" s="15">
        <v>28.5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4" t="s">
        <v>268</v>
      </c>
      <c r="H4" s="15">
        <v>28.5</v>
      </c>
      <c r="I4" s="16" t="str">
        <f t="shared" ref="I4:I5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4" t="s">
        <v>276</v>
      </c>
      <c r="H5" s="15">
        <v>24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4"/>
      <c r="H6" s="15"/>
      <c r="I6" s="16" t="str">
        <f t="shared" ref="I4:I17" si="1">IF(H6="","",(IF($C$20&lt;25%,"n/a",IF(H6&lt;=($D$20+$A$20),H6,"Descartado"))))</f>
        <v/>
      </c>
    </row>
    <row r="7" spans="1:9" x14ac:dyDescent="0.25">
      <c r="A7" s="60"/>
      <c r="B7" s="57"/>
      <c r="C7" s="58"/>
      <c r="D7" s="58"/>
      <c r="E7" s="59"/>
      <c r="F7" s="59"/>
      <c r="G7" s="4"/>
      <c r="H7" s="15"/>
      <c r="I7" s="16" t="str">
        <f t="shared" si="1"/>
        <v/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 t="str">
        <f t="shared" si="1"/>
        <v/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1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1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1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1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1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1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1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1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1"/>
        <v/>
      </c>
    </row>
    <row r="19" spans="1:9" s="3" customFormat="1" ht="24" x14ac:dyDescent="0.25">
      <c r="A19" s="33" t="s">
        <v>13</v>
      </c>
      <c r="B19" s="33" t="s">
        <v>14</v>
      </c>
      <c r="C19" s="33" t="s">
        <v>24</v>
      </c>
      <c r="D19" s="33" t="s">
        <v>15</v>
      </c>
      <c r="E19" s="33" t="s">
        <v>16</v>
      </c>
      <c r="F19" s="33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2.598076211353316</v>
      </c>
      <c r="B20" s="7">
        <f>COUNT(H3:H17)</f>
        <v>3</v>
      </c>
      <c r="C20" s="8">
        <f>IF(B20&lt;2,"n/a",(A20/D20))</f>
        <v>9.6225044864937631E-2</v>
      </c>
      <c r="D20" s="9">
        <f>IFERROR(ROUND(AVERAGE(H3:H17),2),"")</f>
        <v>27</v>
      </c>
      <c r="E20" s="14" t="str">
        <f>IFERROR(ROUND(IF(B20&lt;2,"n/a",(IF(C20&lt;=25%,"n/a",AVERAGE(I3:I17)))),2),"n/a")</f>
        <v>n/a</v>
      </c>
      <c r="F20" s="9">
        <f>IFERROR(ROUND(MEDIAN(H3:H17),2),"")</f>
        <v>28.5</v>
      </c>
      <c r="G20" s="10" t="str">
        <f>IFERROR(INDEX(G3:G17,MATCH(H20,H3:H17,0)),"")</f>
        <v>SBNINFO.COM.BR</v>
      </c>
      <c r="H20" s="11">
        <f>F3</f>
        <v>24</v>
      </c>
    </row>
    <row r="22" spans="1:9" x14ac:dyDescent="0.25">
      <c r="G22" s="12" t="s">
        <v>19</v>
      </c>
      <c r="H22" s="13">
        <f>IF(C20&lt;=25%,D20,MIN(E20:F20))</f>
        <v>27</v>
      </c>
    </row>
    <row r="23" spans="1:9" x14ac:dyDescent="0.25">
      <c r="G23" s="12" t="s">
        <v>5</v>
      </c>
      <c r="H23" s="13">
        <f>ROUND(H22,2)*D3</f>
        <v>972000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1"/>
  <dimension ref="A1:I31"/>
  <sheetViews>
    <sheetView view="pageBreakPreview" zoomScaleNormal="100" zoomScaleSheetLayoutView="100" workbookViewId="0">
      <selection activeCell="G12" sqref="G12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48" t="s">
        <v>0</v>
      </c>
      <c r="B2" s="48" t="s">
        <v>1</v>
      </c>
      <c r="C2" s="48" t="s">
        <v>2</v>
      </c>
      <c r="D2" s="48" t="s">
        <v>3</v>
      </c>
      <c r="E2" s="48" t="s">
        <v>8</v>
      </c>
      <c r="F2" s="48" t="s">
        <v>9</v>
      </c>
      <c r="G2" s="48" t="s">
        <v>10</v>
      </c>
      <c r="H2" s="48" t="s">
        <v>11</v>
      </c>
      <c r="I2" s="48" t="s">
        <v>12</v>
      </c>
    </row>
    <row r="3" spans="1:9" x14ac:dyDescent="0.25">
      <c r="A3" s="60">
        <v>30</v>
      </c>
      <c r="B3" s="56" t="s">
        <v>241</v>
      </c>
      <c r="C3" s="58" t="s">
        <v>6</v>
      </c>
      <c r="D3" s="58">
        <v>36000</v>
      </c>
      <c r="E3" s="59">
        <f>IF(C20&lt;=25%,D20,MIN(E20:F20))</f>
        <v>11.49</v>
      </c>
      <c r="F3" s="59">
        <f>MIN(H3:H17)</f>
        <v>4.45</v>
      </c>
      <c r="G3" s="4" t="s">
        <v>271</v>
      </c>
      <c r="H3" s="15">
        <v>14.99</v>
      </c>
      <c r="I3" s="16">
        <f>IF(H3="","",(IF($C$20&lt;25%,"n/a",IF(H3&lt;=($D$20+$A$20),H3,"Descartado"))))</f>
        <v>14.99</v>
      </c>
    </row>
    <row r="4" spans="1:9" x14ac:dyDescent="0.25">
      <c r="A4" s="60"/>
      <c r="B4" s="57"/>
      <c r="C4" s="58"/>
      <c r="D4" s="58"/>
      <c r="E4" s="59"/>
      <c r="F4" s="59"/>
      <c r="G4" s="4" t="s">
        <v>258</v>
      </c>
      <c r="H4" s="15">
        <v>4.45</v>
      </c>
      <c r="I4" s="16">
        <f t="shared" ref="I4:I17" si="0">IF(H4="","",(IF($C$20&lt;25%,"n/a",IF(H4&lt;=($D$20+$A$20),H4,"Descartado"))))</f>
        <v>4.45</v>
      </c>
    </row>
    <row r="5" spans="1:9" x14ac:dyDescent="0.25">
      <c r="A5" s="60"/>
      <c r="B5" s="57"/>
      <c r="C5" s="58"/>
      <c r="D5" s="58"/>
      <c r="E5" s="59"/>
      <c r="F5" s="59"/>
      <c r="G5" s="1" t="s">
        <v>259</v>
      </c>
      <c r="H5" s="15">
        <v>5.6</v>
      </c>
      <c r="I5" s="16">
        <f t="shared" si="0"/>
        <v>5.6</v>
      </c>
    </row>
    <row r="6" spans="1:9" x14ac:dyDescent="0.25">
      <c r="A6" s="60"/>
      <c r="B6" s="57"/>
      <c r="C6" s="58"/>
      <c r="D6" s="58"/>
      <c r="E6" s="59"/>
      <c r="F6" s="59"/>
      <c r="G6" s="4" t="s">
        <v>277</v>
      </c>
      <c r="H6" s="15">
        <v>20.9</v>
      </c>
      <c r="I6" s="16">
        <f t="shared" si="0"/>
        <v>20.9</v>
      </c>
    </row>
    <row r="7" spans="1:9" x14ac:dyDescent="0.25">
      <c r="A7" s="60"/>
      <c r="B7" s="57"/>
      <c r="C7" s="58"/>
      <c r="D7" s="58"/>
      <c r="E7" s="59"/>
      <c r="F7" s="59"/>
      <c r="G7" s="4" t="s">
        <v>70</v>
      </c>
      <c r="H7" s="15">
        <v>39</v>
      </c>
      <c r="I7" s="16" t="str">
        <f t="shared" si="0"/>
        <v>Descartado</v>
      </c>
    </row>
    <row r="8" spans="1:9" x14ac:dyDescent="0.25">
      <c r="A8" s="60"/>
      <c r="B8" s="57"/>
      <c r="C8" s="58"/>
      <c r="D8" s="58"/>
      <c r="E8" s="59"/>
      <c r="F8" s="59"/>
      <c r="G8" s="4"/>
      <c r="H8" s="15"/>
      <c r="I8" s="16"/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48" t="s">
        <v>13</v>
      </c>
      <c r="B19" s="48" t="s">
        <v>14</v>
      </c>
      <c r="C19" s="48" t="s">
        <v>24</v>
      </c>
      <c r="D19" s="48" t="s">
        <v>15</v>
      </c>
      <c r="E19" s="48" t="s">
        <v>16</v>
      </c>
      <c r="F19" s="48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14.059799785203202</v>
      </c>
      <c r="B20" s="7">
        <f>COUNT(H3:H17)</f>
        <v>5</v>
      </c>
      <c r="C20" s="8">
        <f>IF(B20&lt;2,"n/a",(A20/D20))</f>
        <v>0.82753383079477361</v>
      </c>
      <c r="D20" s="9">
        <f>IFERROR(ROUND(AVERAGE(H3:H17),2),"")</f>
        <v>16.989999999999998</v>
      </c>
      <c r="E20" s="14">
        <f>IFERROR(ROUND(IF(B20&lt;2,"n/a",(IF(C20&lt;=25%,"n/a",AVERAGE(I3:I17)))),2),"n/a")</f>
        <v>11.49</v>
      </c>
      <c r="F20" s="9">
        <f>IFERROR(ROUND(MEDIAN(H3:H17),2),"")</f>
        <v>14.99</v>
      </c>
      <c r="G20" s="10" t="str">
        <f>IFERROR(INDEX(G3:G17,MATCH(H20,H3:H17,0)),"")</f>
        <v>I-STRATEGIA BRASIL LTDA</v>
      </c>
      <c r="H20" s="11">
        <f>F3</f>
        <v>4.45</v>
      </c>
    </row>
    <row r="22" spans="1:9" x14ac:dyDescent="0.25">
      <c r="G22" s="12" t="s">
        <v>19</v>
      </c>
      <c r="H22" s="13">
        <f>IF(C20&lt;=25%,D20,MIN(E20:F20))</f>
        <v>11.49</v>
      </c>
    </row>
    <row r="23" spans="1:9" x14ac:dyDescent="0.25">
      <c r="G23" s="12" t="s">
        <v>5</v>
      </c>
      <c r="H23" s="13">
        <f>ROUND(H22,2)*D3</f>
        <v>413640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8"/>
  <dimension ref="A1:I31"/>
  <sheetViews>
    <sheetView view="pageBreakPreview" zoomScaleNormal="100" zoomScaleSheetLayoutView="100" workbookViewId="0">
      <selection activeCell="G9" sqref="G9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26" t="s">
        <v>0</v>
      </c>
      <c r="B2" s="26" t="s">
        <v>1</v>
      </c>
      <c r="C2" s="26" t="s">
        <v>2</v>
      </c>
      <c r="D2" s="26" t="s">
        <v>3</v>
      </c>
      <c r="E2" s="26" t="s">
        <v>8</v>
      </c>
      <c r="F2" s="26" t="s">
        <v>9</v>
      </c>
      <c r="G2" s="26" t="s">
        <v>10</v>
      </c>
      <c r="H2" s="26" t="s">
        <v>11</v>
      </c>
      <c r="I2" s="26" t="s">
        <v>12</v>
      </c>
    </row>
    <row r="3" spans="1:9" x14ac:dyDescent="0.25">
      <c r="A3" s="60">
        <v>31</v>
      </c>
      <c r="B3" s="56" t="s">
        <v>178</v>
      </c>
      <c r="C3" s="58" t="s">
        <v>6</v>
      </c>
      <c r="D3" s="58">
        <v>400</v>
      </c>
      <c r="E3" s="59">
        <f>IF(C20&lt;=25%,D20,MIN(E20:F20))</f>
        <v>97.58</v>
      </c>
      <c r="F3" s="59">
        <f>MIN(H3:H17)</f>
        <v>74</v>
      </c>
      <c r="G3" s="4" t="s">
        <v>182</v>
      </c>
      <c r="H3" s="15">
        <v>99</v>
      </c>
      <c r="I3" s="16">
        <f>IF(H3="","",(IF($C$20&lt;25%,"n/a",IF(H3&lt;=($D$20+$A$20),H3,"Descartado"))))</f>
        <v>99</v>
      </c>
    </row>
    <row r="4" spans="1:9" x14ac:dyDescent="0.25">
      <c r="A4" s="60"/>
      <c r="B4" s="57"/>
      <c r="C4" s="58"/>
      <c r="D4" s="58"/>
      <c r="E4" s="59"/>
      <c r="F4" s="59"/>
      <c r="G4" s="4" t="s">
        <v>183</v>
      </c>
      <c r="H4" s="15">
        <v>96.45</v>
      </c>
      <c r="I4" s="16">
        <f t="shared" ref="I4:I17" si="0">IF(H4="","",(IF($C$20&lt;25%,"n/a",IF(H4&lt;=($D$20+$A$20),H4,"Descartado"))))</f>
        <v>96.45</v>
      </c>
    </row>
    <row r="5" spans="1:9" x14ac:dyDescent="0.25">
      <c r="A5" s="60"/>
      <c r="B5" s="57"/>
      <c r="C5" s="58"/>
      <c r="D5" s="58"/>
      <c r="E5" s="59"/>
      <c r="F5" s="59"/>
      <c r="G5" s="4" t="s">
        <v>184</v>
      </c>
      <c r="H5" s="15">
        <v>249.9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4" t="s">
        <v>185</v>
      </c>
      <c r="H6" s="15">
        <v>116.94</v>
      </c>
      <c r="I6" s="16">
        <f t="shared" si="0"/>
        <v>116.94</v>
      </c>
    </row>
    <row r="7" spans="1:9" x14ac:dyDescent="0.25">
      <c r="A7" s="60"/>
      <c r="B7" s="57"/>
      <c r="C7" s="58"/>
      <c r="D7" s="58"/>
      <c r="E7" s="59"/>
      <c r="F7" s="59"/>
      <c r="G7" s="4" t="s">
        <v>186</v>
      </c>
      <c r="H7" s="15">
        <v>101.5</v>
      </c>
      <c r="I7" s="16">
        <f t="shared" si="0"/>
        <v>101.5</v>
      </c>
    </row>
    <row r="8" spans="1:9" x14ac:dyDescent="0.25">
      <c r="A8" s="60"/>
      <c r="B8" s="57"/>
      <c r="C8" s="58"/>
      <c r="D8" s="58"/>
      <c r="E8" s="59"/>
      <c r="F8" s="59"/>
      <c r="G8" s="4" t="s">
        <v>187</v>
      </c>
      <c r="H8" s="15">
        <v>74</v>
      </c>
      <c r="I8" s="16">
        <f t="shared" si="0"/>
        <v>74</v>
      </c>
    </row>
    <row r="9" spans="1:9" x14ac:dyDescent="0.25">
      <c r="A9" s="60"/>
      <c r="B9" s="57"/>
      <c r="C9" s="58"/>
      <c r="D9" s="58"/>
      <c r="E9" s="59"/>
      <c r="F9" s="59"/>
      <c r="G9" s="4"/>
      <c r="H9" s="15"/>
      <c r="I9" s="16" t="str">
        <f t="shared" si="0"/>
        <v/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26" t="s">
        <v>13</v>
      </c>
      <c r="B19" s="26" t="s">
        <v>14</v>
      </c>
      <c r="C19" s="26" t="s">
        <v>24</v>
      </c>
      <c r="D19" s="26" t="s">
        <v>15</v>
      </c>
      <c r="E19" s="26" t="s">
        <v>16</v>
      </c>
      <c r="F19" s="26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63.6937653934826</v>
      </c>
      <c r="B20" s="7">
        <f>COUNT(H3:H17)</f>
        <v>6</v>
      </c>
      <c r="C20" s="8">
        <f>IF(B20&lt;2,"n/a",(A20/D20))</f>
        <v>0.51796182315591288</v>
      </c>
      <c r="D20" s="9">
        <f>IFERROR(ROUND(AVERAGE(H3:H17),2),"")</f>
        <v>122.97</v>
      </c>
      <c r="E20" s="14">
        <f>IFERROR(ROUND(IF(B20&lt;2,"n/a",(IF(C20&lt;=25%,"n/a",AVERAGE(I3:I17)))),2),"n/a")</f>
        <v>97.58</v>
      </c>
      <c r="F20" s="9">
        <f>IFERROR(ROUND(MEDIAN(H3:H17),2),"")</f>
        <v>100.25</v>
      </c>
      <c r="G20" s="10" t="str">
        <f>IFERROR(INDEX(G3:G17,MATCH(H20,H3:H17,0)),"")</f>
        <v>FULL TIME EMPREENDIMENTOS LTDA</v>
      </c>
      <c r="H20" s="11">
        <f>F3</f>
        <v>74</v>
      </c>
    </row>
    <row r="22" spans="1:9" x14ac:dyDescent="0.25">
      <c r="G22" s="12" t="s">
        <v>19</v>
      </c>
      <c r="H22" s="13">
        <f>IF(C20&lt;=25%,D20,MIN(E20:F20))</f>
        <v>97.58</v>
      </c>
    </row>
    <row r="23" spans="1:9" x14ac:dyDescent="0.25">
      <c r="G23" s="12" t="s">
        <v>5</v>
      </c>
      <c r="H23" s="13">
        <f>ROUND(H22,2)*D3</f>
        <v>39032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1"/>
  <dimension ref="A1:I31"/>
  <sheetViews>
    <sheetView view="pageBreakPreview" zoomScaleNormal="100" zoomScaleSheetLayoutView="100" workbookViewId="0">
      <selection activeCell="B3" sqref="B3:B17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</row>
    <row r="3" spans="1:9" x14ac:dyDescent="0.25">
      <c r="A3" s="60">
        <v>32</v>
      </c>
      <c r="B3" s="56" t="s">
        <v>242</v>
      </c>
      <c r="C3" s="58" t="s">
        <v>6</v>
      </c>
      <c r="D3" s="58">
        <v>60</v>
      </c>
      <c r="E3" s="59">
        <f>IF(C20&lt;=25%,D20,MIN(E20:F20))</f>
        <v>215.96</v>
      </c>
      <c r="F3" s="59">
        <f>MIN(H3:H17)</f>
        <v>127</v>
      </c>
      <c r="G3" s="4" t="s">
        <v>188</v>
      </c>
      <c r="H3" s="15">
        <v>241</v>
      </c>
      <c r="I3" s="16" t="str">
        <f>IF(H3="","",(IF($C$20&lt;25%,"n/a",IF(H3&lt;=($D$20+$A$20),H3,"Descartado"))))</f>
        <v>n/a</v>
      </c>
    </row>
    <row r="4" spans="1:9" x14ac:dyDescent="0.25">
      <c r="A4" s="60"/>
      <c r="B4" s="57"/>
      <c r="C4" s="58"/>
      <c r="D4" s="58"/>
      <c r="E4" s="59"/>
      <c r="F4" s="59"/>
      <c r="G4" s="4" t="s">
        <v>189</v>
      </c>
      <c r="H4" s="15">
        <v>276</v>
      </c>
      <c r="I4" s="16" t="str">
        <f t="shared" ref="I4:I17" si="0">IF(H4="","",(IF($C$20&lt;25%,"n/a",IF(H4&lt;=($D$20+$A$20),H4,"Descartado"))))</f>
        <v>n/a</v>
      </c>
    </row>
    <row r="5" spans="1:9" x14ac:dyDescent="0.25">
      <c r="A5" s="60"/>
      <c r="B5" s="57"/>
      <c r="C5" s="58"/>
      <c r="D5" s="58"/>
      <c r="E5" s="59"/>
      <c r="F5" s="59"/>
      <c r="G5" s="4" t="s">
        <v>190</v>
      </c>
      <c r="H5" s="15">
        <v>261.5</v>
      </c>
      <c r="I5" s="16" t="str">
        <f t="shared" si="0"/>
        <v>n/a</v>
      </c>
    </row>
    <row r="6" spans="1:9" x14ac:dyDescent="0.25">
      <c r="A6" s="60"/>
      <c r="B6" s="57"/>
      <c r="C6" s="58"/>
      <c r="D6" s="58"/>
      <c r="E6" s="59"/>
      <c r="F6" s="59"/>
      <c r="G6" s="4" t="s">
        <v>191</v>
      </c>
      <c r="H6" s="15">
        <v>290</v>
      </c>
      <c r="I6" s="16" t="str">
        <f t="shared" si="0"/>
        <v>n/a</v>
      </c>
    </row>
    <row r="7" spans="1:9" x14ac:dyDescent="0.25">
      <c r="A7" s="60"/>
      <c r="B7" s="57"/>
      <c r="C7" s="58"/>
      <c r="D7" s="58"/>
      <c r="E7" s="59"/>
      <c r="F7" s="59"/>
      <c r="G7" s="4" t="s">
        <v>192</v>
      </c>
      <c r="H7" s="15">
        <v>230</v>
      </c>
      <c r="I7" s="16" t="str">
        <f t="shared" si="0"/>
        <v>n/a</v>
      </c>
    </row>
    <row r="8" spans="1:9" x14ac:dyDescent="0.25">
      <c r="A8" s="60"/>
      <c r="B8" s="57"/>
      <c r="C8" s="58"/>
      <c r="D8" s="58"/>
      <c r="E8" s="59"/>
      <c r="F8" s="59"/>
      <c r="G8" s="4" t="s">
        <v>59</v>
      </c>
      <c r="H8" s="15">
        <v>200</v>
      </c>
      <c r="I8" s="16" t="str">
        <f t="shared" si="0"/>
        <v>n/a</v>
      </c>
    </row>
    <row r="9" spans="1:9" x14ac:dyDescent="0.25">
      <c r="A9" s="60"/>
      <c r="B9" s="57"/>
      <c r="C9" s="58"/>
      <c r="D9" s="58"/>
      <c r="E9" s="59"/>
      <c r="F9" s="59"/>
      <c r="G9" s="4" t="s">
        <v>193</v>
      </c>
      <c r="H9" s="15">
        <v>145</v>
      </c>
      <c r="I9" s="16" t="str">
        <f t="shared" si="0"/>
        <v>n/a</v>
      </c>
    </row>
    <row r="10" spans="1:9" x14ac:dyDescent="0.25">
      <c r="A10" s="60"/>
      <c r="B10" s="57"/>
      <c r="C10" s="58"/>
      <c r="D10" s="58"/>
      <c r="E10" s="59"/>
      <c r="F10" s="59"/>
      <c r="G10" s="4" t="s">
        <v>194</v>
      </c>
      <c r="H10" s="15">
        <v>127</v>
      </c>
      <c r="I10" s="16" t="str">
        <f t="shared" si="0"/>
        <v>n/a</v>
      </c>
    </row>
    <row r="11" spans="1:9" x14ac:dyDescent="0.25">
      <c r="A11" s="60"/>
      <c r="B11" s="57"/>
      <c r="C11" s="58"/>
      <c r="D11" s="58"/>
      <c r="E11" s="59"/>
      <c r="F11" s="59"/>
      <c r="G11" s="4" t="s">
        <v>195</v>
      </c>
      <c r="H11" s="15">
        <v>216.99</v>
      </c>
      <c r="I11" s="16" t="str">
        <f t="shared" si="0"/>
        <v>n/a</v>
      </c>
    </row>
    <row r="12" spans="1:9" x14ac:dyDescent="0.25">
      <c r="A12" s="60"/>
      <c r="B12" s="57"/>
      <c r="C12" s="58"/>
      <c r="D12" s="58"/>
      <c r="E12" s="59"/>
      <c r="F12" s="59"/>
      <c r="G12" s="4" t="s">
        <v>196</v>
      </c>
      <c r="H12" s="15">
        <v>150</v>
      </c>
      <c r="I12" s="16" t="str">
        <f t="shared" si="0"/>
        <v>n/a</v>
      </c>
    </row>
    <row r="13" spans="1:9" x14ac:dyDescent="0.25">
      <c r="A13" s="60"/>
      <c r="B13" s="57"/>
      <c r="C13" s="58"/>
      <c r="D13" s="58"/>
      <c r="E13" s="59"/>
      <c r="F13" s="59"/>
      <c r="G13" s="4" t="s">
        <v>197</v>
      </c>
      <c r="H13" s="15">
        <v>190</v>
      </c>
      <c r="I13" s="16" t="str">
        <f t="shared" si="0"/>
        <v>n/a</v>
      </c>
    </row>
    <row r="14" spans="1:9" x14ac:dyDescent="0.25">
      <c r="A14" s="60"/>
      <c r="B14" s="57"/>
      <c r="C14" s="58"/>
      <c r="D14" s="58"/>
      <c r="E14" s="59"/>
      <c r="F14" s="59"/>
      <c r="G14" s="4" t="s">
        <v>198</v>
      </c>
      <c r="H14" s="15">
        <v>261.89999999999998</v>
      </c>
      <c r="I14" s="16" t="str">
        <f t="shared" si="0"/>
        <v>n/a</v>
      </c>
    </row>
    <row r="15" spans="1:9" x14ac:dyDescent="0.25">
      <c r="A15" s="60"/>
      <c r="B15" s="57"/>
      <c r="C15" s="58"/>
      <c r="D15" s="58"/>
      <c r="E15" s="59"/>
      <c r="F15" s="59"/>
      <c r="G15" s="4" t="s">
        <v>199</v>
      </c>
      <c r="H15" s="15">
        <v>252</v>
      </c>
      <c r="I15" s="16" t="str">
        <f t="shared" si="0"/>
        <v>n/a</v>
      </c>
    </row>
    <row r="16" spans="1:9" x14ac:dyDescent="0.25">
      <c r="A16" s="60"/>
      <c r="B16" s="57"/>
      <c r="C16" s="58"/>
      <c r="D16" s="58"/>
      <c r="E16" s="59"/>
      <c r="F16" s="59"/>
      <c r="G16" s="4" t="s">
        <v>200</v>
      </c>
      <c r="H16" s="15">
        <v>182</v>
      </c>
      <c r="I16" s="16" t="str">
        <f t="shared" si="0"/>
        <v>n/a</v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33" t="s">
        <v>13</v>
      </c>
      <c r="B19" s="33" t="s">
        <v>14</v>
      </c>
      <c r="C19" s="33" t="s">
        <v>24</v>
      </c>
      <c r="D19" s="33" t="s">
        <v>15</v>
      </c>
      <c r="E19" s="33" t="s">
        <v>16</v>
      </c>
      <c r="F19" s="33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51.721899484297133</v>
      </c>
      <c r="B20" s="7">
        <f>COUNT(H3:H17)</f>
        <v>14</v>
      </c>
      <c r="C20" s="8">
        <f>IF(B20&lt;2,"n/a",(A20/D20))</f>
        <v>0.23949758975873833</v>
      </c>
      <c r="D20" s="9">
        <f>IFERROR(ROUND(AVERAGE(H3:H17),2),"")</f>
        <v>215.96</v>
      </c>
      <c r="E20" s="14" t="str">
        <f>IFERROR(ROUND(IF(B20&lt;2,"n/a",(IF(C20&lt;=25%,"n/a",AVERAGE(I3:I17)))),2),"n/a")</f>
        <v>n/a</v>
      </c>
      <c r="F20" s="9">
        <f>IFERROR(ROUND(MEDIAN(H3:H17),2),"")</f>
        <v>223.5</v>
      </c>
      <c r="G20" s="10" t="str">
        <f>IFERROR(INDEX(G3:G17,MATCH(H20,H3:H17,0)),"")</f>
        <v>G.ELISSA LUERSEN LTDA</v>
      </c>
      <c r="H20" s="11">
        <f>F3</f>
        <v>127</v>
      </c>
    </row>
    <row r="22" spans="1:9" x14ac:dyDescent="0.25">
      <c r="G22" s="12" t="s">
        <v>19</v>
      </c>
      <c r="H22" s="13">
        <f>IF(C20&lt;=25%,D20,MIN(E20:F20))</f>
        <v>215.96</v>
      </c>
    </row>
    <row r="23" spans="1:9" x14ac:dyDescent="0.25">
      <c r="G23" s="12" t="s">
        <v>5</v>
      </c>
      <c r="H23" s="13">
        <f>ROUND(H22,2)*D3</f>
        <v>12957.6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/>
  <dimension ref="A1:I31"/>
  <sheetViews>
    <sheetView view="pageBreakPreview" zoomScaleNormal="100" zoomScaleSheetLayoutView="100" workbookViewId="0">
      <selection activeCell="D24" sqref="D2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</row>
    <row r="3" spans="1:9" x14ac:dyDescent="0.25">
      <c r="A3" s="60">
        <v>33</v>
      </c>
      <c r="B3" s="56" t="s">
        <v>236</v>
      </c>
      <c r="C3" s="58" t="s">
        <v>6</v>
      </c>
      <c r="D3" s="58">
        <v>100</v>
      </c>
      <c r="E3" s="59">
        <f>IF(C20&lt;=25%,D20,MIN(E20:F20))</f>
        <v>40.86</v>
      </c>
      <c r="F3" s="59">
        <f>MIN(H3:H17)</f>
        <v>26.73</v>
      </c>
      <c r="G3" s="4" t="s">
        <v>201</v>
      </c>
      <c r="H3" s="15">
        <v>26.73</v>
      </c>
      <c r="I3" s="16">
        <f>IF(H3="","",(IF($C$20&lt;25%,"n/a",IF(H3&lt;=($D$20+$A$20),H3,"Descartado"))))</f>
        <v>26.73</v>
      </c>
    </row>
    <row r="4" spans="1:9" x14ac:dyDescent="0.25">
      <c r="A4" s="60"/>
      <c r="B4" s="57"/>
      <c r="C4" s="58"/>
      <c r="D4" s="58"/>
      <c r="E4" s="59"/>
      <c r="F4" s="59"/>
      <c r="G4" s="4" t="s">
        <v>202</v>
      </c>
      <c r="H4" s="15">
        <v>59</v>
      </c>
      <c r="I4" s="16">
        <f t="shared" ref="I4:I17" si="0">IF(H4="","",(IF($C$20&lt;25%,"n/a",IF(H4&lt;=($D$20+$A$20),H4,"Descartado"))))</f>
        <v>59</v>
      </c>
    </row>
    <row r="5" spans="1:9" x14ac:dyDescent="0.25">
      <c r="A5" s="60"/>
      <c r="B5" s="57"/>
      <c r="C5" s="58"/>
      <c r="D5" s="58"/>
      <c r="E5" s="59"/>
      <c r="F5" s="59"/>
      <c r="G5" s="4" t="s">
        <v>203</v>
      </c>
      <c r="H5" s="15">
        <v>42.11</v>
      </c>
      <c r="I5" s="16">
        <f t="shared" si="0"/>
        <v>42.11</v>
      </c>
    </row>
    <row r="6" spans="1:9" x14ac:dyDescent="0.25">
      <c r="A6" s="60"/>
      <c r="B6" s="57"/>
      <c r="C6" s="58"/>
      <c r="D6" s="58"/>
      <c r="E6" s="59"/>
      <c r="F6" s="59"/>
      <c r="G6" s="4" t="s">
        <v>204</v>
      </c>
      <c r="H6" s="15">
        <v>30.1</v>
      </c>
      <c r="I6" s="16">
        <f t="shared" si="0"/>
        <v>30.1</v>
      </c>
    </row>
    <row r="7" spans="1:9" x14ac:dyDescent="0.25">
      <c r="A7" s="60"/>
      <c r="B7" s="57"/>
      <c r="C7" s="58"/>
      <c r="D7" s="58"/>
      <c r="E7" s="59"/>
      <c r="F7" s="59"/>
      <c r="G7" s="4" t="s">
        <v>205</v>
      </c>
      <c r="H7" s="15">
        <v>48</v>
      </c>
      <c r="I7" s="16">
        <f t="shared" si="0"/>
        <v>48</v>
      </c>
    </row>
    <row r="8" spans="1:9" x14ac:dyDescent="0.25">
      <c r="A8" s="60"/>
      <c r="B8" s="57"/>
      <c r="C8" s="58"/>
      <c r="D8" s="58"/>
      <c r="E8" s="59"/>
      <c r="F8" s="59"/>
      <c r="G8" s="4" t="s">
        <v>206</v>
      </c>
      <c r="H8" s="15">
        <v>37.299999999999997</v>
      </c>
      <c r="I8" s="16">
        <f t="shared" si="0"/>
        <v>37.299999999999997</v>
      </c>
    </row>
    <row r="9" spans="1:9" x14ac:dyDescent="0.25">
      <c r="A9" s="60"/>
      <c r="B9" s="57"/>
      <c r="C9" s="58"/>
      <c r="D9" s="58"/>
      <c r="E9" s="59"/>
      <c r="F9" s="59"/>
      <c r="G9" s="4" t="s">
        <v>207</v>
      </c>
      <c r="H9" s="15">
        <v>59.99</v>
      </c>
      <c r="I9" s="16" t="str">
        <f t="shared" si="0"/>
        <v>Descartado</v>
      </c>
    </row>
    <row r="10" spans="1:9" x14ac:dyDescent="0.25">
      <c r="A10" s="60"/>
      <c r="B10" s="57"/>
      <c r="C10" s="58"/>
      <c r="D10" s="58"/>
      <c r="E10" s="59"/>
      <c r="F10" s="59"/>
      <c r="G10" s="4" t="s">
        <v>161</v>
      </c>
      <c r="H10" s="15">
        <v>79</v>
      </c>
      <c r="I10" s="16" t="str">
        <f t="shared" si="0"/>
        <v>Descartado</v>
      </c>
    </row>
    <row r="11" spans="1:9" x14ac:dyDescent="0.25">
      <c r="A11" s="60"/>
      <c r="B11" s="57"/>
      <c r="C11" s="58"/>
      <c r="D11" s="58"/>
      <c r="E11" s="59"/>
      <c r="F11" s="59"/>
      <c r="G11" s="4" t="s">
        <v>208</v>
      </c>
      <c r="H11" s="15">
        <v>62.38</v>
      </c>
      <c r="I11" s="16" t="str">
        <f t="shared" si="0"/>
        <v>Descartado</v>
      </c>
    </row>
    <row r="12" spans="1:9" x14ac:dyDescent="0.25">
      <c r="A12" s="60"/>
      <c r="B12" s="57"/>
      <c r="C12" s="58"/>
      <c r="D12" s="58"/>
      <c r="E12" s="59"/>
      <c r="F12" s="59"/>
      <c r="G12" s="4" t="s">
        <v>209</v>
      </c>
      <c r="H12" s="15">
        <v>42.89</v>
      </c>
      <c r="I12" s="16">
        <f t="shared" si="0"/>
        <v>42.89</v>
      </c>
    </row>
    <row r="13" spans="1:9" x14ac:dyDescent="0.25">
      <c r="A13" s="60"/>
      <c r="B13" s="57"/>
      <c r="C13" s="58"/>
      <c r="D13" s="58"/>
      <c r="E13" s="59"/>
      <c r="F13" s="59"/>
      <c r="G13" s="4" t="s">
        <v>210</v>
      </c>
      <c r="H13" s="15">
        <v>43</v>
      </c>
      <c r="I13" s="16">
        <f t="shared" si="0"/>
        <v>43</v>
      </c>
    </row>
    <row r="14" spans="1:9" x14ac:dyDescent="0.25">
      <c r="A14" s="60"/>
      <c r="B14" s="57"/>
      <c r="C14" s="58"/>
      <c r="D14" s="58"/>
      <c r="E14" s="59"/>
      <c r="F14" s="59"/>
      <c r="G14" s="4" t="s">
        <v>211</v>
      </c>
      <c r="H14" s="15">
        <v>43.28</v>
      </c>
      <c r="I14" s="16">
        <f t="shared" si="0"/>
        <v>43.28</v>
      </c>
    </row>
    <row r="15" spans="1:9" x14ac:dyDescent="0.25">
      <c r="A15" s="60"/>
      <c r="B15" s="57"/>
      <c r="C15" s="58"/>
      <c r="D15" s="58"/>
      <c r="E15" s="59"/>
      <c r="F15" s="59"/>
      <c r="G15" s="4" t="s">
        <v>212</v>
      </c>
      <c r="H15" s="15">
        <v>40</v>
      </c>
      <c r="I15" s="16">
        <f t="shared" si="0"/>
        <v>40</v>
      </c>
    </row>
    <row r="16" spans="1:9" x14ac:dyDescent="0.25">
      <c r="A16" s="60"/>
      <c r="B16" s="57"/>
      <c r="C16" s="58"/>
      <c r="D16" s="58"/>
      <c r="E16" s="59"/>
      <c r="F16" s="59"/>
      <c r="G16" s="4" t="s">
        <v>72</v>
      </c>
      <c r="H16" s="15">
        <v>43</v>
      </c>
      <c r="I16" s="16">
        <f t="shared" si="0"/>
        <v>43</v>
      </c>
    </row>
    <row r="17" spans="1:9" x14ac:dyDescent="0.25">
      <c r="A17" s="60"/>
      <c r="B17" s="57"/>
      <c r="C17" s="58"/>
      <c r="D17" s="58"/>
      <c r="E17" s="59"/>
      <c r="F17" s="59"/>
      <c r="G17" s="4" t="s">
        <v>213</v>
      </c>
      <c r="H17" s="15">
        <v>34.950000000000003</v>
      </c>
      <c r="I17" s="16">
        <f t="shared" si="0"/>
        <v>34.950000000000003</v>
      </c>
    </row>
    <row r="19" spans="1:9" s="3" customFormat="1" ht="24" x14ac:dyDescent="0.25">
      <c r="A19" s="33" t="s">
        <v>13</v>
      </c>
      <c r="B19" s="33" t="s">
        <v>14</v>
      </c>
      <c r="C19" s="33" t="s">
        <v>24</v>
      </c>
      <c r="D19" s="33" t="s">
        <v>15</v>
      </c>
      <c r="E19" s="33" t="s">
        <v>16</v>
      </c>
      <c r="F19" s="33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13.716421267260358</v>
      </c>
      <c r="B20" s="7">
        <f>COUNT(H3:H17)</f>
        <v>15</v>
      </c>
      <c r="C20" s="8">
        <f>IF(B20&lt;2,"n/a",(A20/D20))</f>
        <v>0.2974072260897736</v>
      </c>
      <c r="D20" s="9">
        <f>IFERROR(ROUND(AVERAGE(H3:H17),2),"")</f>
        <v>46.12</v>
      </c>
      <c r="E20" s="14">
        <f>IFERROR(ROUND(IF(B20&lt;2,"n/a",(IF(C20&lt;=25%,"n/a",AVERAGE(I3:I17)))),2),"n/a")</f>
        <v>40.86</v>
      </c>
      <c r="F20" s="9">
        <f>IFERROR(ROUND(MEDIAN(H3:H17),2),"")</f>
        <v>43</v>
      </c>
      <c r="G20" s="10" t="str">
        <f>IFERROR(INDEX(G3:G17,MATCH(H20,H3:H17,0)),"")</f>
        <v>44.462.387 ANDREYA BISPO DE LIMA</v>
      </c>
      <c r="H20" s="11">
        <f>F3</f>
        <v>26.73</v>
      </c>
    </row>
    <row r="22" spans="1:9" x14ac:dyDescent="0.25">
      <c r="G22" s="12" t="s">
        <v>19</v>
      </c>
      <c r="H22" s="13">
        <f>IF(C20&lt;=25%,D20,MIN(E20:F20))</f>
        <v>40.86</v>
      </c>
    </row>
    <row r="23" spans="1:9" x14ac:dyDescent="0.25">
      <c r="G23" s="12" t="s">
        <v>5</v>
      </c>
      <c r="H23" s="13">
        <f>ROUND(H22,2)*D3</f>
        <v>4086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3"/>
  <dimension ref="A1:I31"/>
  <sheetViews>
    <sheetView view="pageBreakPreview" zoomScaleNormal="100" zoomScaleSheetLayoutView="100" workbookViewId="0">
      <selection activeCell="L21" sqref="L21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</row>
    <row r="3" spans="1:9" x14ac:dyDescent="0.25">
      <c r="A3" s="60">
        <v>34</v>
      </c>
      <c r="B3" s="56" t="s">
        <v>179</v>
      </c>
      <c r="C3" s="58" t="s">
        <v>6</v>
      </c>
      <c r="D3" s="58">
        <v>50</v>
      </c>
      <c r="E3" s="59">
        <f>IF(C20&lt;=25%,D20,MIN(E20:F20))</f>
        <v>40.42</v>
      </c>
      <c r="F3" s="59">
        <f>MIN(H3:H17)</f>
        <v>25</v>
      </c>
      <c r="G3" s="4" t="s">
        <v>214</v>
      </c>
      <c r="H3" s="15">
        <v>83.44</v>
      </c>
      <c r="I3" s="16" t="str">
        <f>IF(H3="","",(IF($C$20&lt;25%,"n/a",IF(H3&lt;=($D$20+$A$20),H3,"Descartado"))))</f>
        <v>Descartado</v>
      </c>
    </row>
    <row r="4" spans="1:9" x14ac:dyDescent="0.25">
      <c r="A4" s="60"/>
      <c r="B4" s="57"/>
      <c r="C4" s="58"/>
      <c r="D4" s="58"/>
      <c r="E4" s="59"/>
      <c r="F4" s="59"/>
      <c r="G4" s="4" t="s">
        <v>215</v>
      </c>
      <c r="H4" s="15">
        <v>100</v>
      </c>
      <c r="I4" s="16" t="str">
        <f t="shared" ref="I4:I17" si="0">IF(H4="","",(IF($C$20&lt;25%,"n/a",IF(H4&lt;=($D$20+$A$20),H4,"Descartado"))))</f>
        <v>Descartado</v>
      </c>
    </row>
    <row r="5" spans="1:9" x14ac:dyDescent="0.25">
      <c r="A5" s="60"/>
      <c r="B5" s="57"/>
      <c r="C5" s="58"/>
      <c r="D5" s="58"/>
      <c r="E5" s="59"/>
      <c r="F5" s="59"/>
      <c r="G5" s="4" t="s">
        <v>216</v>
      </c>
      <c r="H5" s="15">
        <v>39.96</v>
      </c>
      <c r="I5" s="16">
        <f t="shared" si="0"/>
        <v>39.96</v>
      </c>
    </row>
    <row r="6" spans="1:9" x14ac:dyDescent="0.25">
      <c r="A6" s="60"/>
      <c r="B6" s="57"/>
      <c r="C6" s="58"/>
      <c r="D6" s="58"/>
      <c r="E6" s="59"/>
      <c r="F6" s="59"/>
      <c r="G6" s="4" t="s">
        <v>217</v>
      </c>
      <c r="H6" s="15">
        <v>100.9</v>
      </c>
      <c r="I6" s="16" t="str">
        <f t="shared" si="0"/>
        <v>Descartado</v>
      </c>
    </row>
    <row r="7" spans="1:9" x14ac:dyDescent="0.25">
      <c r="A7" s="60"/>
      <c r="B7" s="57"/>
      <c r="C7" s="58"/>
      <c r="D7" s="58"/>
      <c r="E7" s="59"/>
      <c r="F7" s="59"/>
      <c r="G7" s="4" t="s">
        <v>218</v>
      </c>
      <c r="H7" s="15">
        <v>38.695700000000002</v>
      </c>
      <c r="I7" s="16">
        <f t="shared" si="0"/>
        <v>38.695700000000002</v>
      </c>
    </row>
    <row r="8" spans="1:9" x14ac:dyDescent="0.25">
      <c r="A8" s="60"/>
      <c r="B8" s="57"/>
      <c r="C8" s="58"/>
      <c r="D8" s="58"/>
      <c r="E8" s="59"/>
      <c r="F8" s="59"/>
      <c r="G8" s="4" t="s">
        <v>219</v>
      </c>
      <c r="H8" s="15">
        <v>96</v>
      </c>
      <c r="I8" s="16" t="str">
        <f t="shared" si="0"/>
        <v>Descartado</v>
      </c>
    </row>
    <row r="9" spans="1:9" x14ac:dyDescent="0.25">
      <c r="A9" s="60"/>
      <c r="B9" s="57"/>
      <c r="C9" s="58"/>
      <c r="D9" s="58"/>
      <c r="E9" s="59"/>
      <c r="F9" s="59"/>
      <c r="G9" s="4" t="s">
        <v>220</v>
      </c>
      <c r="H9" s="15">
        <v>30.69</v>
      </c>
      <c r="I9" s="16">
        <f t="shared" si="0"/>
        <v>30.69</v>
      </c>
    </row>
    <row r="10" spans="1:9" x14ac:dyDescent="0.25">
      <c r="A10" s="60"/>
      <c r="B10" s="57"/>
      <c r="C10" s="58"/>
      <c r="D10" s="58"/>
      <c r="E10" s="59"/>
      <c r="F10" s="59"/>
      <c r="G10" s="4" t="s">
        <v>221</v>
      </c>
      <c r="H10" s="15">
        <v>42.85</v>
      </c>
      <c r="I10" s="16">
        <f t="shared" si="0"/>
        <v>42.85</v>
      </c>
    </row>
    <row r="11" spans="1:9" x14ac:dyDescent="0.25">
      <c r="A11" s="60"/>
      <c r="B11" s="57"/>
      <c r="C11" s="58"/>
      <c r="D11" s="58"/>
      <c r="E11" s="59"/>
      <c r="F11" s="59"/>
      <c r="G11" s="4" t="s">
        <v>222</v>
      </c>
      <c r="H11" s="15">
        <v>44</v>
      </c>
      <c r="I11" s="16">
        <f t="shared" si="0"/>
        <v>44</v>
      </c>
    </row>
    <row r="12" spans="1:9" x14ac:dyDescent="0.25">
      <c r="A12" s="60"/>
      <c r="B12" s="57"/>
      <c r="C12" s="58"/>
      <c r="D12" s="58"/>
      <c r="E12" s="59"/>
      <c r="F12" s="59"/>
      <c r="G12" s="4" t="s">
        <v>223</v>
      </c>
      <c r="H12" s="15">
        <v>58.13</v>
      </c>
      <c r="I12" s="16">
        <f t="shared" si="0"/>
        <v>58.13</v>
      </c>
    </row>
    <row r="13" spans="1:9" x14ac:dyDescent="0.25">
      <c r="A13" s="60"/>
      <c r="B13" s="57"/>
      <c r="C13" s="58"/>
      <c r="D13" s="58"/>
      <c r="E13" s="59"/>
      <c r="F13" s="59"/>
      <c r="G13" s="4" t="s">
        <v>224</v>
      </c>
      <c r="H13" s="15">
        <v>38</v>
      </c>
      <c r="I13" s="16">
        <f t="shared" si="0"/>
        <v>38</v>
      </c>
    </row>
    <row r="14" spans="1:9" x14ac:dyDescent="0.25">
      <c r="A14" s="60"/>
      <c r="B14" s="57"/>
      <c r="C14" s="58"/>
      <c r="D14" s="58"/>
      <c r="E14" s="59"/>
      <c r="F14" s="59"/>
      <c r="G14" s="4" t="s">
        <v>225</v>
      </c>
      <c r="H14" s="15">
        <v>58</v>
      </c>
      <c r="I14" s="16">
        <f t="shared" si="0"/>
        <v>58</v>
      </c>
    </row>
    <row r="15" spans="1:9" x14ac:dyDescent="0.25">
      <c r="A15" s="60"/>
      <c r="B15" s="57"/>
      <c r="C15" s="58"/>
      <c r="D15" s="58"/>
      <c r="E15" s="59"/>
      <c r="F15" s="59"/>
      <c r="G15" s="4" t="s">
        <v>226</v>
      </c>
      <c r="H15" s="15">
        <v>25</v>
      </c>
      <c r="I15" s="16">
        <f t="shared" si="0"/>
        <v>25</v>
      </c>
    </row>
    <row r="16" spans="1:9" x14ac:dyDescent="0.25">
      <c r="A16" s="60"/>
      <c r="B16" s="57"/>
      <c r="C16" s="58"/>
      <c r="D16" s="58"/>
      <c r="E16" s="59"/>
      <c r="F16" s="59"/>
      <c r="G16" s="4" t="s">
        <v>227</v>
      </c>
      <c r="H16" s="15">
        <v>35</v>
      </c>
      <c r="I16" s="16">
        <f t="shared" si="0"/>
        <v>35</v>
      </c>
    </row>
    <row r="17" spans="1:9" x14ac:dyDescent="0.25">
      <c r="A17" s="60"/>
      <c r="B17" s="57"/>
      <c r="C17" s="58"/>
      <c r="D17" s="58"/>
      <c r="E17" s="59"/>
      <c r="F17" s="59"/>
      <c r="G17" s="4" t="s">
        <v>228</v>
      </c>
      <c r="H17" s="15">
        <v>34.340000000000003</v>
      </c>
      <c r="I17" s="16">
        <f t="shared" si="0"/>
        <v>34.340000000000003</v>
      </c>
    </row>
    <row r="19" spans="1:9" s="3" customFormat="1" ht="24" x14ac:dyDescent="0.25">
      <c r="A19" s="33" t="s">
        <v>13</v>
      </c>
      <c r="B19" s="33" t="s">
        <v>14</v>
      </c>
      <c r="C19" s="33" t="s">
        <v>24</v>
      </c>
      <c r="D19" s="33" t="s">
        <v>15</v>
      </c>
      <c r="E19" s="33" t="s">
        <v>16</v>
      </c>
      <c r="F19" s="33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26.736687603799062</v>
      </c>
      <c r="B20" s="7">
        <f>COUNT(H3:H17)</f>
        <v>15</v>
      </c>
      <c r="C20" s="8">
        <f>IF(B20&lt;2,"n/a",(A20/D20))</f>
        <v>0.48612159279634659</v>
      </c>
      <c r="D20" s="9">
        <f>IFERROR(ROUND(AVERAGE(H3:H17),2),"")</f>
        <v>55</v>
      </c>
      <c r="E20" s="14">
        <f>IFERROR(ROUND(IF(B20&lt;2,"n/a",(IF(C20&lt;=25%,"n/a",AVERAGE(I3:I17)))),2),"n/a")</f>
        <v>40.42</v>
      </c>
      <c r="F20" s="9">
        <f>IFERROR(ROUND(MEDIAN(H3:H17),2),"")</f>
        <v>42.85</v>
      </c>
      <c r="G20" s="10" t="str">
        <f>IFERROR(INDEX(G3:G17,MATCH(H20,H3:H17,0)),"")</f>
        <v>57.723.039 POLLIANA MONTEIRO DE SOUSA</v>
      </c>
      <c r="H20" s="11">
        <f>F3</f>
        <v>25</v>
      </c>
    </row>
    <row r="22" spans="1:9" x14ac:dyDescent="0.25">
      <c r="G22" s="12" t="s">
        <v>19</v>
      </c>
      <c r="H22" s="13">
        <f>IF(C20&lt;=25%,D20,MIN(E20:F20))</f>
        <v>40.42</v>
      </c>
    </row>
    <row r="23" spans="1:9" x14ac:dyDescent="0.25">
      <c r="G23" s="12" t="s">
        <v>5</v>
      </c>
      <c r="H23" s="13">
        <f>ROUND(H22,2)*D3</f>
        <v>2021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4"/>
  <dimension ref="A1:I31"/>
  <sheetViews>
    <sheetView view="pageBreakPreview" zoomScaleNormal="100" zoomScaleSheetLayoutView="100" workbookViewId="0">
      <selection activeCell="G3" sqref="G3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</row>
    <row r="3" spans="1:9" x14ac:dyDescent="0.25">
      <c r="A3" s="60">
        <v>35</v>
      </c>
      <c r="B3" s="56" t="s">
        <v>180</v>
      </c>
      <c r="C3" s="58" t="s">
        <v>6</v>
      </c>
      <c r="D3" s="58">
        <v>250</v>
      </c>
      <c r="E3" s="59">
        <f>IF(C20&lt;=25%,D20,MIN(E20:F20))</f>
        <v>81.510000000000005</v>
      </c>
      <c r="F3" s="59">
        <f>MIN(H3:H17)</f>
        <v>59</v>
      </c>
      <c r="G3" s="4" t="s">
        <v>229</v>
      </c>
      <c r="H3" s="15">
        <v>86.55</v>
      </c>
      <c r="I3" s="16">
        <f>IF(H3="","",(IF($C$20&lt;25%,"n/a",IF(H3&lt;=($D$20+$A$20),H3,"Descartado"))))</f>
        <v>86.55</v>
      </c>
    </row>
    <row r="4" spans="1:9" x14ac:dyDescent="0.25">
      <c r="A4" s="60"/>
      <c r="B4" s="57"/>
      <c r="C4" s="58"/>
      <c r="D4" s="58"/>
      <c r="E4" s="59"/>
      <c r="F4" s="59"/>
      <c r="G4" s="4" t="s">
        <v>230</v>
      </c>
      <c r="H4" s="15">
        <v>117</v>
      </c>
      <c r="I4" s="16">
        <f t="shared" ref="I4:I17" si="0">IF(H4="","",(IF($C$20&lt;25%,"n/a",IF(H4&lt;=($D$20+$A$20),H4,"Descartado"))))</f>
        <v>117</v>
      </c>
    </row>
    <row r="5" spans="1:9" x14ac:dyDescent="0.25">
      <c r="A5" s="60"/>
      <c r="B5" s="57"/>
      <c r="C5" s="58"/>
      <c r="D5" s="58"/>
      <c r="E5" s="59"/>
      <c r="F5" s="59"/>
      <c r="G5" s="4" t="s">
        <v>231</v>
      </c>
      <c r="H5" s="15">
        <v>65</v>
      </c>
      <c r="I5" s="16">
        <f t="shared" si="0"/>
        <v>65</v>
      </c>
    </row>
    <row r="6" spans="1:9" x14ac:dyDescent="0.25">
      <c r="A6" s="60"/>
      <c r="B6" s="57"/>
      <c r="C6" s="58"/>
      <c r="D6" s="58"/>
      <c r="E6" s="59"/>
      <c r="F6" s="59"/>
      <c r="G6" s="4" t="s">
        <v>232</v>
      </c>
      <c r="H6" s="15">
        <v>170</v>
      </c>
      <c r="I6" s="16" t="str">
        <f t="shared" si="0"/>
        <v>Descartado</v>
      </c>
    </row>
    <row r="7" spans="1:9" x14ac:dyDescent="0.25">
      <c r="A7" s="60"/>
      <c r="B7" s="57"/>
      <c r="C7" s="58"/>
      <c r="D7" s="58"/>
      <c r="E7" s="59"/>
      <c r="F7" s="59"/>
      <c r="G7" s="4" t="s">
        <v>233</v>
      </c>
      <c r="H7" s="15">
        <v>80</v>
      </c>
      <c r="I7" s="16">
        <f t="shared" si="0"/>
        <v>80</v>
      </c>
    </row>
    <row r="8" spans="1:9" x14ac:dyDescent="0.25">
      <c r="A8" s="60"/>
      <c r="B8" s="57"/>
      <c r="C8" s="58"/>
      <c r="D8" s="58"/>
      <c r="E8" s="59"/>
      <c r="F8" s="59"/>
      <c r="G8" s="4" t="s">
        <v>234</v>
      </c>
      <c r="H8" s="15">
        <v>59</v>
      </c>
      <c r="I8" s="16">
        <f t="shared" si="0"/>
        <v>59</v>
      </c>
    </row>
    <row r="9" spans="1:9" x14ac:dyDescent="0.25">
      <c r="A9" s="60"/>
      <c r="B9" s="57"/>
      <c r="C9" s="58"/>
      <c r="D9" s="58"/>
      <c r="E9" s="59"/>
      <c r="F9" s="59"/>
      <c r="G9" s="4" t="s">
        <v>260</v>
      </c>
      <c r="H9" s="15">
        <v>209.9</v>
      </c>
      <c r="I9" s="16" t="str">
        <f t="shared" si="0"/>
        <v>Descartado</v>
      </c>
    </row>
    <row r="10" spans="1:9" x14ac:dyDescent="0.25">
      <c r="A10" s="60"/>
      <c r="B10" s="57"/>
      <c r="C10" s="58"/>
      <c r="D10" s="58"/>
      <c r="E10" s="59"/>
      <c r="F10" s="59"/>
      <c r="G10" s="4"/>
      <c r="H10" s="15"/>
      <c r="I10" s="16" t="str">
        <f t="shared" si="0"/>
        <v/>
      </c>
    </row>
    <row r="11" spans="1:9" x14ac:dyDescent="0.25">
      <c r="A11" s="60"/>
      <c r="B11" s="57"/>
      <c r="C11" s="58"/>
      <c r="D11" s="58"/>
      <c r="E11" s="59"/>
      <c r="F11" s="59"/>
      <c r="G11" s="4"/>
      <c r="H11" s="15"/>
      <c r="I11" s="16" t="str">
        <f t="shared" si="0"/>
        <v/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33" t="s">
        <v>13</v>
      </c>
      <c r="B19" s="33" t="s">
        <v>14</v>
      </c>
      <c r="C19" s="33" t="s">
        <v>24</v>
      </c>
      <c r="D19" s="33" t="s">
        <v>15</v>
      </c>
      <c r="E19" s="33" t="s">
        <v>16</v>
      </c>
      <c r="F19" s="33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57.244231358360693</v>
      </c>
      <c r="B20" s="7">
        <f>COUNT(H3:H17)</f>
        <v>7</v>
      </c>
      <c r="C20" s="8">
        <f>IF(B20&lt;2,"n/a",(A20/D20))</f>
        <v>0.50888284610508216</v>
      </c>
      <c r="D20" s="9">
        <f>IFERROR(ROUND(AVERAGE(H3:H17),2),"")</f>
        <v>112.49</v>
      </c>
      <c r="E20" s="14">
        <f>IFERROR(ROUND(IF(B20&lt;2,"n/a",(IF(C20&lt;=25%,"n/a",AVERAGE(I3:I17)))),2),"n/a")</f>
        <v>81.510000000000005</v>
      </c>
      <c r="F20" s="9">
        <f>IFERROR(ROUND(MEDIAN(H3:H17),2),"")</f>
        <v>86.55</v>
      </c>
      <c r="G20" s="10" t="str">
        <f>IFERROR(INDEX(G3:G17,MATCH(H20,H3:H17,0)),"")</f>
        <v>DOIS K COMERCIO E SERVICOS LTDA</v>
      </c>
      <c r="H20" s="11">
        <f>F3</f>
        <v>59</v>
      </c>
    </row>
    <row r="22" spans="1:9" x14ac:dyDescent="0.25">
      <c r="G22" s="12" t="s">
        <v>19</v>
      </c>
      <c r="H22" s="13">
        <f>IF(C20&lt;=25%,D20,MIN(E20:F20))</f>
        <v>81.510000000000005</v>
      </c>
    </row>
    <row r="23" spans="1:9" x14ac:dyDescent="0.25">
      <c r="G23" s="12" t="s">
        <v>5</v>
      </c>
      <c r="H23" s="13">
        <f>ROUND(H22,2)*D3</f>
        <v>20377.5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/>
  <dimension ref="A1:I31"/>
  <sheetViews>
    <sheetView view="pageBreakPreview" zoomScaleNormal="100" zoomScaleSheetLayoutView="100" workbookViewId="0">
      <selection activeCell="G14" sqref="G14"/>
    </sheetView>
  </sheetViews>
  <sheetFormatPr defaultRowHeight="15" x14ac:dyDescent="0.25"/>
  <cols>
    <col min="1" max="1" width="10.7109375" style="1" customWidth="1"/>
    <col min="2" max="2" width="30.7109375" style="1" customWidth="1"/>
    <col min="3" max="6" width="10.7109375" style="1" customWidth="1"/>
    <col min="7" max="7" width="30.7109375" style="1" customWidth="1"/>
    <col min="8" max="9" width="12.7109375" style="1" customWidth="1"/>
    <col min="10" max="16384" width="9.140625" style="1"/>
  </cols>
  <sheetData>
    <row r="1" spans="1:9" x14ac:dyDescent="0.25">
      <c r="A1" s="55" t="s">
        <v>7</v>
      </c>
      <c r="B1" s="55"/>
      <c r="C1" s="55"/>
      <c r="D1" s="55"/>
      <c r="E1" s="55"/>
      <c r="F1" s="55"/>
      <c r="G1" s="55"/>
      <c r="H1" s="55"/>
      <c r="I1" s="55"/>
    </row>
    <row r="2" spans="1:9" s="3" customFormat="1" ht="36" x14ac:dyDescent="0.25">
      <c r="A2" s="33" t="s">
        <v>0</v>
      </c>
      <c r="B2" s="33" t="s">
        <v>1</v>
      </c>
      <c r="C2" s="33" t="s">
        <v>2</v>
      </c>
      <c r="D2" s="33" t="s">
        <v>3</v>
      </c>
      <c r="E2" s="33" t="s">
        <v>8</v>
      </c>
      <c r="F2" s="33" t="s">
        <v>9</v>
      </c>
      <c r="G2" s="33" t="s">
        <v>10</v>
      </c>
      <c r="H2" s="33" t="s">
        <v>11</v>
      </c>
      <c r="I2" s="33" t="s">
        <v>12</v>
      </c>
    </row>
    <row r="3" spans="1:9" x14ac:dyDescent="0.25">
      <c r="A3" s="60">
        <v>36</v>
      </c>
      <c r="B3" s="56" t="s">
        <v>181</v>
      </c>
      <c r="C3" s="58" t="s">
        <v>6</v>
      </c>
      <c r="D3" s="58">
        <v>500</v>
      </c>
      <c r="E3" s="59">
        <f>IF(C20&lt;=25%,D20,MIN(E20:F20))</f>
        <v>90.59</v>
      </c>
      <c r="F3" s="59">
        <f>MIN(H3:H17)</f>
        <v>67.319999999999993</v>
      </c>
      <c r="G3" s="4" t="s">
        <v>235</v>
      </c>
      <c r="H3" s="15">
        <v>74</v>
      </c>
      <c r="I3" s="16">
        <f>IF(H3="","",(IF($C$20&lt;25%,"n/a",IF(H3&lt;=($D$20+$A$20),H3,"Descartado"))))</f>
        <v>74</v>
      </c>
    </row>
    <row r="4" spans="1:9" x14ac:dyDescent="0.25">
      <c r="A4" s="60"/>
      <c r="B4" s="57"/>
      <c r="C4" s="58"/>
      <c r="D4" s="58"/>
      <c r="E4" s="59"/>
      <c r="F4" s="59"/>
      <c r="G4" s="4" t="s">
        <v>261</v>
      </c>
      <c r="H4" s="15">
        <v>96</v>
      </c>
      <c r="I4" s="16">
        <f t="shared" ref="I4:I17" si="0">IF(H4="","",(IF($C$20&lt;25%,"n/a",IF(H4&lt;=($D$20+$A$20),H4,"Descartado"))))</f>
        <v>96</v>
      </c>
    </row>
    <row r="5" spans="1:9" x14ac:dyDescent="0.25">
      <c r="A5" s="60"/>
      <c r="B5" s="57"/>
      <c r="C5" s="58"/>
      <c r="D5" s="58"/>
      <c r="E5" s="59"/>
      <c r="F5" s="59"/>
      <c r="G5" s="4" t="s">
        <v>262</v>
      </c>
      <c r="H5" s="15">
        <v>170</v>
      </c>
      <c r="I5" s="16" t="str">
        <f t="shared" si="0"/>
        <v>Descartado</v>
      </c>
    </row>
    <row r="6" spans="1:9" x14ac:dyDescent="0.25">
      <c r="A6" s="60"/>
      <c r="B6" s="57"/>
      <c r="C6" s="58"/>
      <c r="D6" s="58"/>
      <c r="E6" s="59"/>
      <c r="F6" s="59"/>
      <c r="G6" s="4" t="s">
        <v>128</v>
      </c>
      <c r="H6" s="15">
        <v>101</v>
      </c>
      <c r="I6" s="16">
        <f t="shared" si="0"/>
        <v>101</v>
      </c>
    </row>
    <row r="7" spans="1:9" x14ac:dyDescent="0.25">
      <c r="A7" s="60"/>
      <c r="B7" s="57"/>
      <c r="C7" s="58"/>
      <c r="D7" s="58"/>
      <c r="E7" s="59"/>
      <c r="F7" s="59"/>
      <c r="G7" s="4" t="s">
        <v>263</v>
      </c>
      <c r="H7" s="15">
        <v>87.419899999999998</v>
      </c>
      <c r="I7" s="16">
        <f t="shared" si="0"/>
        <v>87.419899999999998</v>
      </c>
    </row>
    <row r="8" spans="1:9" x14ac:dyDescent="0.25">
      <c r="A8" s="60"/>
      <c r="B8" s="57"/>
      <c r="C8" s="58"/>
      <c r="D8" s="58"/>
      <c r="E8" s="59"/>
      <c r="F8" s="59"/>
      <c r="G8" s="4" t="s">
        <v>264</v>
      </c>
      <c r="H8" s="15">
        <v>116</v>
      </c>
      <c r="I8" s="16">
        <f t="shared" si="0"/>
        <v>116</v>
      </c>
    </row>
    <row r="9" spans="1:9" x14ac:dyDescent="0.25">
      <c r="A9" s="60"/>
      <c r="B9" s="57"/>
      <c r="C9" s="58"/>
      <c r="D9" s="58"/>
      <c r="E9" s="59"/>
      <c r="F9" s="59"/>
      <c r="G9" s="4" t="s">
        <v>265</v>
      </c>
      <c r="H9" s="15">
        <v>92.95</v>
      </c>
      <c r="I9" s="16">
        <f t="shared" si="0"/>
        <v>92.95</v>
      </c>
    </row>
    <row r="10" spans="1:9" x14ac:dyDescent="0.25">
      <c r="A10" s="60"/>
      <c r="B10" s="57"/>
      <c r="C10" s="58"/>
      <c r="D10" s="58"/>
      <c r="E10" s="59"/>
      <c r="F10" s="59"/>
      <c r="G10" s="4" t="s">
        <v>266</v>
      </c>
      <c r="H10" s="15">
        <v>90</v>
      </c>
      <c r="I10" s="16">
        <f t="shared" si="0"/>
        <v>90</v>
      </c>
    </row>
    <row r="11" spans="1:9" x14ac:dyDescent="0.25">
      <c r="A11" s="60"/>
      <c r="B11" s="57"/>
      <c r="C11" s="58"/>
      <c r="D11" s="58"/>
      <c r="E11" s="59"/>
      <c r="F11" s="59"/>
      <c r="G11" s="4" t="s">
        <v>267</v>
      </c>
      <c r="H11" s="15">
        <v>67.319999999999993</v>
      </c>
      <c r="I11" s="16">
        <f t="shared" si="0"/>
        <v>67.319999999999993</v>
      </c>
    </row>
    <row r="12" spans="1:9" x14ac:dyDescent="0.25">
      <c r="A12" s="60"/>
      <c r="B12" s="57"/>
      <c r="C12" s="58"/>
      <c r="D12" s="58"/>
      <c r="E12" s="59"/>
      <c r="F12" s="59"/>
      <c r="G12" s="4"/>
      <c r="H12" s="15"/>
      <c r="I12" s="16" t="str">
        <f t="shared" si="0"/>
        <v/>
      </c>
    </row>
    <row r="13" spans="1:9" x14ac:dyDescent="0.25">
      <c r="A13" s="60"/>
      <c r="B13" s="57"/>
      <c r="C13" s="58"/>
      <c r="D13" s="58"/>
      <c r="E13" s="59"/>
      <c r="F13" s="59"/>
      <c r="G13" s="4"/>
      <c r="H13" s="15"/>
      <c r="I13" s="16" t="str">
        <f t="shared" si="0"/>
        <v/>
      </c>
    </row>
    <row r="14" spans="1:9" x14ac:dyDescent="0.25">
      <c r="A14" s="60"/>
      <c r="B14" s="57"/>
      <c r="C14" s="58"/>
      <c r="D14" s="58"/>
      <c r="E14" s="59"/>
      <c r="F14" s="59"/>
      <c r="G14" s="4"/>
      <c r="H14" s="15"/>
      <c r="I14" s="16" t="str">
        <f t="shared" si="0"/>
        <v/>
      </c>
    </row>
    <row r="15" spans="1:9" x14ac:dyDescent="0.25">
      <c r="A15" s="60"/>
      <c r="B15" s="57"/>
      <c r="C15" s="58"/>
      <c r="D15" s="58"/>
      <c r="E15" s="59"/>
      <c r="F15" s="59"/>
      <c r="G15" s="4"/>
      <c r="H15" s="15"/>
      <c r="I15" s="16" t="str">
        <f t="shared" si="0"/>
        <v/>
      </c>
    </row>
    <row r="16" spans="1:9" x14ac:dyDescent="0.25">
      <c r="A16" s="60"/>
      <c r="B16" s="57"/>
      <c r="C16" s="58"/>
      <c r="D16" s="58"/>
      <c r="E16" s="59"/>
      <c r="F16" s="59"/>
      <c r="G16" s="4"/>
      <c r="H16" s="15"/>
      <c r="I16" s="16" t="str">
        <f t="shared" si="0"/>
        <v/>
      </c>
    </row>
    <row r="17" spans="1:9" x14ac:dyDescent="0.25">
      <c r="A17" s="60"/>
      <c r="B17" s="57"/>
      <c r="C17" s="58"/>
      <c r="D17" s="58"/>
      <c r="E17" s="59"/>
      <c r="F17" s="59"/>
      <c r="G17" s="4"/>
      <c r="H17" s="15"/>
      <c r="I17" s="16" t="str">
        <f t="shared" si="0"/>
        <v/>
      </c>
    </row>
    <row r="19" spans="1:9" s="3" customFormat="1" ht="24" x14ac:dyDescent="0.25">
      <c r="A19" s="33" t="s">
        <v>13</v>
      </c>
      <c r="B19" s="33" t="s">
        <v>14</v>
      </c>
      <c r="C19" s="33" t="s">
        <v>24</v>
      </c>
      <c r="D19" s="33" t="s">
        <v>15</v>
      </c>
      <c r="E19" s="33" t="s">
        <v>16</v>
      </c>
      <c r="F19" s="33" t="s">
        <v>17</v>
      </c>
      <c r="G19" s="54" t="s">
        <v>18</v>
      </c>
      <c r="H19" s="54"/>
    </row>
    <row r="20" spans="1:9" x14ac:dyDescent="0.25">
      <c r="A20" s="7">
        <f>IF(B20&lt;2,"n/a",(_xlfn.STDEV.S(H3:H17)))</f>
        <v>30.045404802583484</v>
      </c>
      <c r="B20" s="7">
        <f>COUNT(H3:H17)</f>
        <v>9</v>
      </c>
      <c r="C20" s="8">
        <f>IF(B20&lt;2,"n/a",(A20/D20))</f>
        <v>0.30223724778778277</v>
      </c>
      <c r="D20" s="9">
        <f>IFERROR(ROUND(AVERAGE(H3:H17),2),"")</f>
        <v>99.41</v>
      </c>
      <c r="E20" s="14">
        <f>IFERROR(ROUND(IF(B20&lt;2,"n/a",(IF(C20&lt;=25%,"n/a",AVERAGE(I3:I17)))),2),"n/a")</f>
        <v>90.59</v>
      </c>
      <c r="F20" s="9">
        <f>IFERROR(ROUND(MEDIAN(H3:H17),2),"")</f>
        <v>92.95</v>
      </c>
      <c r="G20" s="10" t="str">
        <f>IFERROR(INDEX(G3:G17,MATCH(H20,H3:H17,0)),"")</f>
        <v>EVL COMERCIO DE PRODUTOS MANUFATURADOS LTDA</v>
      </c>
      <c r="H20" s="11">
        <f>F3</f>
        <v>67.319999999999993</v>
      </c>
    </row>
    <row r="22" spans="1:9" x14ac:dyDescent="0.25">
      <c r="G22" s="12" t="s">
        <v>19</v>
      </c>
      <c r="H22" s="13">
        <f>IF(C20&lt;=25%,D20,MIN(E20:F20))</f>
        <v>90.59</v>
      </c>
    </row>
    <row r="23" spans="1:9" x14ac:dyDescent="0.25">
      <c r="G23" s="12" t="s">
        <v>5</v>
      </c>
      <c r="H23" s="13">
        <f>ROUND(H22,2)*D3</f>
        <v>45295</v>
      </c>
    </row>
    <row r="25" spans="1:9" x14ac:dyDescent="0.25">
      <c r="A25" s="2" t="s">
        <v>27</v>
      </c>
    </row>
    <row r="26" spans="1:9" x14ac:dyDescent="0.25">
      <c r="A26" s="2" t="s">
        <v>25</v>
      </c>
    </row>
    <row r="27" spans="1:9" x14ac:dyDescent="0.25">
      <c r="A27" s="2" t="s">
        <v>20</v>
      </c>
    </row>
    <row r="28" spans="1:9" x14ac:dyDescent="0.25">
      <c r="A28" s="2" t="s">
        <v>21</v>
      </c>
    </row>
    <row r="29" spans="1:9" x14ac:dyDescent="0.25">
      <c r="A29" s="2" t="s">
        <v>22</v>
      </c>
    </row>
    <row r="30" spans="1:9" x14ac:dyDescent="0.25">
      <c r="A30" s="2" t="s">
        <v>23</v>
      </c>
    </row>
    <row r="31" spans="1:9" x14ac:dyDescent="0.25">
      <c r="A31" s="2" t="s">
        <v>26</v>
      </c>
    </row>
  </sheetData>
  <mergeCells count="8">
    <mergeCell ref="G19:H19"/>
    <mergeCell ref="A1:I1"/>
    <mergeCell ref="A3:A17"/>
    <mergeCell ref="B3:B17"/>
    <mergeCell ref="C3:C17"/>
    <mergeCell ref="D3:D17"/>
    <mergeCell ref="E3:E17"/>
    <mergeCell ref="F3:F17"/>
  </mergeCells>
  <pageMargins left="0.51181102362204722" right="0.51181102362204722" top="0.78740157480314965" bottom="0.78740157480314965" header="0.31496062992125984" footer="0.31496062992125984"/>
  <pageSetup paperSize="9" scale="96" orientation="landscape" r:id="rId1"/>
  <headerFooter>
    <oddHeader>&amp;C&amp;G</oddHeader>
  </headerFooter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6">
    <pageSetUpPr fitToPage="1"/>
  </sheetPr>
  <dimension ref="A1:F51"/>
  <sheetViews>
    <sheetView tabSelected="1" view="pageBreakPreview" topLeftCell="A3" zoomScaleNormal="100" zoomScaleSheetLayoutView="100" workbookViewId="0">
      <selection activeCell="N4" sqref="N4"/>
    </sheetView>
  </sheetViews>
  <sheetFormatPr defaultRowHeight="15" x14ac:dyDescent="0.25"/>
  <cols>
    <col min="1" max="1" width="6.7109375" style="1" customWidth="1"/>
    <col min="2" max="2" width="36.7109375" style="3" customWidth="1"/>
    <col min="3" max="3" width="12.7109375" style="1" customWidth="1"/>
    <col min="4" max="4" width="10.85546875" style="1" bestFit="1" customWidth="1"/>
    <col min="5" max="6" width="15.7109375" style="1" customWidth="1"/>
    <col min="7" max="16384" width="9.140625" style="1"/>
  </cols>
  <sheetData>
    <row r="1" spans="1:6" ht="15.75" x14ac:dyDescent="0.25">
      <c r="A1" s="61"/>
      <c r="B1" s="61"/>
      <c r="C1" s="61"/>
      <c r="D1" s="61"/>
      <c r="E1" s="61"/>
      <c r="F1" s="61"/>
    </row>
    <row r="2" spans="1:6" ht="24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28</v>
      </c>
    </row>
    <row r="3" spans="1:6" ht="120" x14ac:dyDescent="0.25">
      <c r="A3" s="20">
        <f>Item1!A3</f>
        <v>1</v>
      </c>
      <c r="B3" s="22" t="str">
        <f>Item1!B3</f>
        <v xml:space="preserve">TECLADO
Tipo: Teclado com fio (USB)
Layout: Padrão ABNT2 (com tecla “Ç”)
Cor: Preta ou cinza
Conexão: USB Plug and Play
Compatibilidade: Windows 10 ou superior
Garantia mínima: 12 meses
</v>
      </c>
      <c r="C3" s="20" t="str">
        <f>Item1!C3</f>
        <v>unidade</v>
      </c>
      <c r="D3" s="20">
        <f>Item1!D3</f>
        <v>1000</v>
      </c>
      <c r="E3" s="21">
        <f>Item1!E3</f>
        <v>26.12</v>
      </c>
      <c r="F3" s="21">
        <f>ROUND((D3*E3),2)</f>
        <v>26120</v>
      </c>
    </row>
    <row r="4" spans="1:6" ht="195" x14ac:dyDescent="0.25">
      <c r="A4" s="20">
        <f>Item2!A3</f>
        <v>2</v>
      </c>
      <c r="B4" s="22" t="str">
        <f>Item2!B3</f>
        <v>TECLADO PARA NOTEBOOK ACER ASPIRE 5 (A515-51 / A515-51-51UX)
Tipo: Teclado compatível com notebook Acer Aspire 5, modelos A515-51 e A515-51-51UX
Layout: ABNT2 (padrão brasileiro, com tecla "Ç")
Cor: Preto
 Idioma: Português-BR
Fixação: Padrão compatível com os modelos indicados
Garantia mínima: 6 meses</v>
      </c>
      <c r="C4" s="20" t="str">
        <f>Item2!C3</f>
        <v>unidade</v>
      </c>
      <c r="D4" s="20">
        <f>Item2!D3</f>
        <v>50</v>
      </c>
      <c r="E4" s="21">
        <f>Item2!E3</f>
        <v>28.23</v>
      </c>
      <c r="F4" s="21">
        <f t="shared" ref="F4:F30" si="0">ROUND((D4*E4),2)</f>
        <v>1411.5</v>
      </c>
    </row>
    <row r="5" spans="1:6" ht="120" x14ac:dyDescent="0.25">
      <c r="A5" s="20">
        <f>Item3!A3</f>
        <v>3</v>
      </c>
      <c r="B5" s="22" t="str">
        <f>Item3!B3</f>
        <v>MOUSE
Tipo: Óptico com fio (USB)
Resolução mínima: 1000 DPI
Número de botões: Mínimo 2 botões + scroll (roda de
rolagem)
Compatibilidade: Windows 10 ou superior
Garantia mínima: 12 meses</v>
      </c>
      <c r="C5" s="20" t="str">
        <f>Item6!C3</f>
        <v>unidade</v>
      </c>
      <c r="D5" s="20">
        <f>Item3!D3</f>
        <v>1400</v>
      </c>
      <c r="E5" s="21">
        <f>Item3!E3</f>
        <v>11.2</v>
      </c>
      <c r="F5" s="21">
        <f t="shared" si="0"/>
        <v>15680</v>
      </c>
    </row>
    <row r="6" spans="1:6" ht="150" x14ac:dyDescent="0.25">
      <c r="A6" s="20">
        <f>Item4!A3</f>
        <v>4</v>
      </c>
      <c r="B6" s="22" t="str">
        <f>Item4!B3</f>
        <v>MOUSE ERGONÔMICO
Tipo: vertical, com ângulo entre 54° e 60° para reduzir a pronação do punho.
Conectividade: sem fio (wireless).
Recursos: ajuste de DPI; sem esfera de rolagem.
Garantia mínima: 1 (um) ano.
Finalidade: reduzir a tensão muscular e o esforço do punho durante o uso prolongado.</v>
      </c>
      <c r="C6" s="20" t="str">
        <f>Item7!C3</f>
        <v>unidade</v>
      </c>
      <c r="D6" s="20">
        <f>Item4!D3</f>
        <v>50</v>
      </c>
      <c r="E6" s="21">
        <f>Item4!E3</f>
        <v>34.93</v>
      </c>
      <c r="F6" s="21">
        <f t="shared" si="0"/>
        <v>1746.5</v>
      </c>
    </row>
    <row r="7" spans="1:6" ht="225" x14ac:dyDescent="0.25">
      <c r="A7" s="20">
        <f>Item5!A3</f>
        <v>5</v>
      </c>
      <c r="B7" s="22" t="str">
        <f>Item5!B3</f>
        <v>MOUSE PAD
Material: Elastômero e Gelatina de Silicone
Comprimento aproximado: 25 CM, admitida variação de 2 CM para mais ou para menos;
Largura aproximada: 22 CM, admitida variação de 2 CM para mais ou para menos;
Espessura: 2,5 MM, admitida variação de 0,2 MM para mais ou para menos;
Acabamento Superficial: Tecido
Características Adicionais: Ergonômico, com Apoio para o punho em Gel
Cor: Preta</v>
      </c>
      <c r="C7" s="20" t="str">
        <f>Item8!C3</f>
        <v>unidade</v>
      </c>
      <c r="D7" s="20">
        <f>Item5!D3</f>
        <v>800</v>
      </c>
      <c r="E7" s="21">
        <f>Item5!E3</f>
        <v>8.9499999999999993</v>
      </c>
      <c r="F7" s="21">
        <f t="shared" si="0"/>
        <v>7160</v>
      </c>
    </row>
    <row r="8" spans="1:6" ht="135" x14ac:dyDescent="0.25">
      <c r="A8" s="20">
        <f>Item6!A3</f>
        <v>6</v>
      </c>
      <c r="B8" s="22" t="str">
        <f>Item6!B3</f>
        <v xml:space="preserve">HUB USB 3.0
Tipo: Hub USB com no mínimo 3 portas
Padrão: USB 3.0 com retrocompatibilidade com USB
2.0 e 1.1
Conexão: USB tipo A (macho)
Compatibilidade: Windows 10 ou superior
Garantia mínima: 12 meses
</v>
      </c>
      <c r="C8" s="20" t="str">
        <f>Item9!C3</f>
        <v>unidade</v>
      </c>
      <c r="D8" s="20">
        <f>Item6!D3</f>
        <v>500</v>
      </c>
      <c r="E8" s="21">
        <f>Item6!E3</f>
        <v>22.05</v>
      </c>
      <c r="F8" s="21">
        <f t="shared" si="0"/>
        <v>11025</v>
      </c>
    </row>
    <row r="9" spans="1:6" ht="135" x14ac:dyDescent="0.25">
      <c r="A9" s="20">
        <f>Item7!A3</f>
        <v>7</v>
      </c>
      <c r="B9" s="22" t="str">
        <f>Item7!B3</f>
        <v xml:space="preserve">ADAPTADOR USB-A / USB-C
Tipo: Adaptador de dados
Conectores:
Entrada: USB tipo A (fêmea)
Saída: USB tipo C (macho)
Material: Plástico ou liga metálica resistente
Garantia mínima: 6 meses
</v>
      </c>
      <c r="C9" s="20" t="str">
        <f>Item10!C3</f>
        <v>unidade</v>
      </c>
      <c r="D9" s="20">
        <f>Item7!D3</f>
        <v>500</v>
      </c>
      <c r="E9" s="21">
        <f>Item7!E3</f>
        <v>30.22</v>
      </c>
      <c r="F9" s="21">
        <f t="shared" si="0"/>
        <v>15110</v>
      </c>
    </row>
    <row r="10" spans="1:6" ht="270" x14ac:dyDescent="0.25">
      <c r="A10" s="20">
        <f>Item8!A3</f>
        <v>8</v>
      </c>
      <c r="B10" s="22" t="str">
        <f>Item8!B3</f>
        <v xml:space="preserve">BATERIA DE LÍTIO 3V – CR2032
Tipo: Bateria botão (moeda)
Modelo: CR2032
Tensão: 3V
Validade mínima: 2 anos a partir da data de entrega
Embalagem: Individual ou cartela
Garantia mínima: 6 meses contra defeitos de
fabricação
Composição química: livres de metais pesados, tais
como chumbo, mercúrio e cádmio, em teores
superiores aos limites estabelecidos na Resolução
CONAMA nº 401/2008
</v>
      </c>
      <c r="C10" s="20" t="str">
        <f>Item11!C3</f>
        <v>unidade</v>
      </c>
      <c r="D10" s="20">
        <f>Item8!D3</f>
        <v>500</v>
      </c>
      <c r="E10" s="21">
        <f>Item8!E3</f>
        <v>2.2999999999999998</v>
      </c>
      <c r="F10" s="21">
        <f t="shared" si="0"/>
        <v>1150</v>
      </c>
    </row>
    <row r="11" spans="1:6" ht="120" x14ac:dyDescent="0.25">
      <c r="A11" s="20">
        <f>Item9!A3</f>
        <v>9</v>
      </c>
      <c r="B11" s="22" t="str">
        <f>Item9!B3</f>
        <v>CABO USB 3.0
Tipo: USB 3.0 (SuperSpeed)
Conectores: USB Tipo A (macho) x Tipo B
Comprimento: Mínimo de 1 metro
Compatibilidade: Retrocompatível com USB 2.0
Garantia mínima: 12 meses</v>
      </c>
      <c r="C11" s="20" t="str">
        <f>Item12!C3</f>
        <v>unidade</v>
      </c>
      <c r="D11" s="20">
        <f>Item9!D3</f>
        <v>500</v>
      </c>
      <c r="E11" s="21">
        <f>Item9!E3</f>
        <v>16.54</v>
      </c>
      <c r="F11" s="21">
        <f t="shared" si="0"/>
        <v>8270</v>
      </c>
    </row>
    <row r="12" spans="1:6" ht="240" x14ac:dyDescent="0.25">
      <c r="A12" s="20">
        <f>Item10!A3</f>
        <v>10</v>
      </c>
      <c r="B12" s="22" t="str">
        <f>Item10!B3</f>
        <v>SUPORTE ARTICULADO DE MESA PARA
RINGLIGHT
Tipo: Braço articulado de 2 ou mais seções
Comprimento total estendido: 70 cm (no mínimo)
Capacidade de carga: 1,5 kg (no mínimo)
Tipo de fixação: morsa de mesa (clamp), com ajuste
de rosca
Material: Aço carbono, alumínio ou liga metálica com
pintura eletrostática
Encaixe com rosca padrão 1/4"
Garantia mínima: 6 meses</v>
      </c>
      <c r="C12" s="20" t="str">
        <f>Item10!C3</f>
        <v>unidade</v>
      </c>
      <c r="D12" s="20">
        <f>Item10!D3</f>
        <v>500</v>
      </c>
      <c r="E12" s="21">
        <f>Item10!E3</f>
        <v>92.99</v>
      </c>
      <c r="F12" s="21">
        <f t="shared" si="0"/>
        <v>46495</v>
      </c>
    </row>
    <row r="13" spans="1:6" ht="225" x14ac:dyDescent="0.25">
      <c r="A13" s="20">
        <f>Item11!A3</f>
        <v>11</v>
      </c>
      <c r="B13" s="22" t="str">
        <f>Item11!B3</f>
        <v>UNIDADE DE ESTADO SÓLIDO (SSD NVME M.2 –
500 GB)
Tipo: SSD (Solid State Drive)
Interface: NVMe (Non-Volatile Memory Express)
Formato: M.2 (2280)
Capacidade mínima: 500 GB
Velocidade de leitura sequencial mínima: 3.000 MB/s Velocidade de gravação sequencial mínima: 2.000
MB/s
Tecnologia de memória: 3D NAND ou superior
Garantia mínima: 6 meses</v>
      </c>
      <c r="C13" s="20" t="str">
        <f>Item13!C3</f>
        <v>unidade</v>
      </c>
      <c r="D13" s="20">
        <f>Item11!D3</f>
        <v>600</v>
      </c>
      <c r="E13" s="21">
        <f>Item11!E3</f>
        <v>362.68</v>
      </c>
      <c r="F13" s="21">
        <f t="shared" si="0"/>
        <v>217608</v>
      </c>
    </row>
    <row r="14" spans="1:6" ht="135" x14ac:dyDescent="0.25">
      <c r="A14" s="20">
        <f>Item12!A3</f>
        <v>12</v>
      </c>
      <c r="B14" s="22" t="str">
        <f>Item12!B3</f>
        <v xml:space="preserve">MEMÓRIA RAM 16 GB DDR4 – 2666 MHZ PARA
NOTEBOOK
 Tipo: Memória RAM DDR4 SO-DIMM
 Capacidade mínima: 16 GB (um único módulo)
 Frequência mínima: 2666 MHz
 Garantia mínima: 6 meses
</v>
      </c>
      <c r="C14" s="20" t="str">
        <f>Item14!C3</f>
        <v>unidade</v>
      </c>
      <c r="D14" s="20">
        <f>Item12!D3</f>
        <v>500</v>
      </c>
      <c r="E14" s="21">
        <f>Item12!E3</f>
        <v>170.8</v>
      </c>
      <c r="F14" s="21">
        <f t="shared" si="0"/>
        <v>85400</v>
      </c>
    </row>
    <row r="15" spans="1:6" ht="210" x14ac:dyDescent="0.25">
      <c r="A15" s="20">
        <f>Item13!A3</f>
        <v>13</v>
      </c>
      <c r="B15" s="22" t="str">
        <f>Item13!B3</f>
        <v>TELA PARA NOTEBOOK ACER 15,6” SLIM
(MODELO NT156WHM-N44 V8.0)
Tipo: Tela LCD Slim compatível com notebook Acer
Tamanho: 15,6 polegadas
Resolução mínima: 1366 x 768 (HD)
Acabamento da tela: Fosca (antirreflexo) Conector: 30 pinos, conforme modelo NT156WHMN44 V8.0
Espessura: Slim (fina), compatível com o padrão do
equipamento de origem
Garantia mínima: 6 meses</v>
      </c>
      <c r="C15" s="20" t="str">
        <f>Item15!C3</f>
        <v>unidade</v>
      </c>
      <c r="D15" s="20">
        <f>Item13!D3</f>
        <v>30</v>
      </c>
      <c r="E15" s="21">
        <f>Item13!E3</f>
        <v>279.25</v>
      </c>
      <c r="F15" s="21">
        <f t="shared" si="0"/>
        <v>8377.5</v>
      </c>
    </row>
    <row r="16" spans="1:6" ht="120" x14ac:dyDescent="0.25">
      <c r="A16" s="20">
        <f>Item14!A3</f>
        <v>14</v>
      </c>
      <c r="B16" s="22" t="str">
        <f>Item14!B3</f>
        <v>MEMÓRIA RAM 16 GB DDR4 – 2666 MHZ PARA
DESKTOP
Tipo: Memória RAM DDR4 DIMM
Capacidade mínima: 16 GB (um único módulo)
Frequência mínima: 2666 MHz
Garantia mínima: 6 meses</v>
      </c>
      <c r="C16" s="20" t="str">
        <f>Item16!C3</f>
        <v>unidade</v>
      </c>
      <c r="D16" s="20">
        <f>Item14!D3</f>
        <v>100</v>
      </c>
      <c r="E16" s="21">
        <f>Item14!E3</f>
        <v>161.07</v>
      </c>
      <c r="F16" s="21">
        <f t="shared" si="0"/>
        <v>16107</v>
      </c>
    </row>
    <row r="17" spans="1:6" ht="210" x14ac:dyDescent="0.25">
      <c r="A17" s="20">
        <f>Item15!A3</f>
        <v>15</v>
      </c>
      <c r="B17" s="22" t="str">
        <f>Item15!B3</f>
        <v>CARTUCHO DE TONER COMPATÍVEL COM
IMPRESSORA HP LASERJET P2035
Não admitidos produtos remanufaturados ou
recondicionados. Referência: CE505A. Acondicionado
em caixa individual, com indicação impressa de
compatibilidade. Prazo de validade: mínimo de 11
meses, contados da data de recebimento definitivo.
Marca/Fabricante/Modelo:</v>
      </c>
      <c r="C17" s="20" t="str">
        <f>Item17!C3</f>
        <v>unidade</v>
      </c>
      <c r="D17" s="20">
        <f>Item15!D3</f>
        <v>90</v>
      </c>
      <c r="E17" s="21">
        <f>Item15!E3</f>
        <v>27.5</v>
      </c>
      <c r="F17" s="21">
        <f t="shared" si="0"/>
        <v>2475</v>
      </c>
    </row>
    <row r="18" spans="1:6" ht="225" x14ac:dyDescent="0.25">
      <c r="A18" s="20">
        <f>Item16!A3</f>
        <v>16</v>
      </c>
      <c r="B18" s="22" t="str">
        <f>Item16!B3</f>
        <v xml:space="preserve">CARTUCHO DE TONER COMPATÍVEL COM A
IMPRESSORA SAMSUNG ML-3310
Não admitidos produtos remanufaturados ou
recondicionados. Referência: MLT – D205L.
Acondicionado em caixa individual, com indicação
impressa de compatibilidade.
Prazo de validade: mínimo de 11 meses, contados da
data de recebimento definitivo.
</v>
      </c>
      <c r="C18" s="20" t="str">
        <f>Item18!C3</f>
        <v>unidade</v>
      </c>
      <c r="D18" s="20">
        <f>Item16!D3</f>
        <v>100</v>
      </c>
      <c r="E18" s="21">
        <f>Item16!E3</f>
        <v>42</v>
      </c>
      <c r="F18" s="21">
        <f t="shared" si="0"/>
        <v>4200</v>
      </c>
    </row>
    <row r="19" spans="1:6" ht="225" x14ac:dyDescent="0.25">
      <c r="A19" s="20">
        <f>Item17!A3</f>
        <v>17</v>
      </c>
      <c r="B19" s="22" t="str">
        <f>Item17!B3</f>
        <v xml:space="preserve">CARTUCHO DE TONER COMPATÍVEL COM
IMPRESSORA SAMSUNG SL – M3325
Referência: MLT – D204L.
Não admitidos produtos remanufaturados ou
recondicionados. Acondicionados em caixa individual,
com indicação impressa de compatibilidade. Prazo de
validade: mínimo de 11 meses, contados da data de
recebimento definitivo.
</v>
      </c>
      <c r="C19" s="20" t="str">
        <f>Item19!C3</f>
        <v>unidade</v>
      </c>
      <c r="D19" s="20">
        <f>Item17!D3</f>
        <v>120</v>
      </c>
      <c r="E19" s="21">
        <f>Item17!E3</f>
        <v>51.85</v>
      </c>
      <c r="F19" s="21">
        <f t="shared" si="0"/>
        <v>6222</v>
      </c>
    </row>
    <row r="20" spans="1:6" ht="90" x14ac:dyDescent="0.25">
      <c r="A20" s="20">
        <f>Item18!A3</f>
        <v>18</v>
      </c>
      <c r="B20" s="22" t="str">
        <f>Item18!B3</f>
        <v xml:space="preserve">CILINDRO FOTOCONDUTOR PARA
IMPRESSORA SAMSUNG SL-M3325
Compatível com a impressora Samsung SL-M3325.
Referência: MLT-R204.
</v>
      </c>
      <c r="C20" s="20" t="str">
        <f>Item20!C3</f>
        <v>unidade</v>
      </c>
      <c r="D20" s="20">
        <f>Item18!D3</f>
        <v>40</v>
      </c>
      <c r="E20" s="21">
        <f>Item18!E3</f>
        <v>40.67</v>
      </c>
      <c r="F20" s="21">
        <f t="shared" si="0"/>
        <v>1626.8</v>
      </c>
    </row>
    <row r="21" spans="1:6" ht="150" x14ac:dyDescent="0.25">
      <c r="A21" s="20">
        <f>Item19!A3</f>
        <v>19</v>
      </c>
      <c r="B21" s="22" t="str">
        <f>Item19!B3</f>
        <v>FILTRO DE LINHA
Mínimo de 5 tomadas 2P+T.
Comprimento mínimo do fio: 3 m.
10 amperes
Tensão nominal: 127/220V (bivolt).
Formato tipo retangular.
Conexão à rede elétrica no padrão brasileiro
Em conformidade com a norma ABNT NBR 14136.</v>
      </c>
      <c r="C21" s="20" t="str">
        <f>Item19!C3</f>
        <v>unidade</v>
      </c>
      <c r="D21" s="20">
        <f>Item19!D3</f>
        <v>800</v>
      </c>
      <c r="E21" s="21">
        <f>Item19!E3</f>
        <v>32.49</v>
      </c>
      <c r="F21" s="21">
        <f t="shared" si="0"/>
        <v>25992</v>
      </c>
    </row>
    <row r="22" spans="1:6" ht="150" x14ac:dyDescent="0.25">
      <c r="A22" s="20">
        <f>Item20!A3</f>
        <v>20</v>
      </c>
      <c r="B22" s="22" t="str">
        <f>Item20!B3</f>
        <v>EXTENSÃO DE TOMADA
Mínimo de 4 tomadas 2P+T. 10 amperes
Comprimento mínimo do fio: 3 m. Tensão nominal:
127/220V (bivolt). Formato tipo retangular /axial.
Tomadas dispostas em diagonal conforme MODELO - ANEXO B
Conexão à rede elétrica no padrão brasileiro</v>
      </c>
      <c r="C22" s="20" t="str">
        <f>Item20!C3</f>
        <v>unidade</v>
      </c>
      <c r="D22" s="20">
        <f>Item20!D3</f>
        <v>1600</v>
      </c>
      <c r="E22" s="21">
        <f>Item20!E3</f>
        <v>31.89</v>
      </c>
      <c r="F22" s="21">
        <f t="shared" si="0"/>
        <v>51024</v>
      </c>
    </row>
    <row r="23" spans="1:6" ht="180" x14ac:dyDescent="0.25">
      <c r="A23" s="20">
        <f>Item21!A3</f>
        <v>21</v>
      </c>
      <c r="B23" s="22" t="str">
        <f>Item21!B3</f>
        <v xml:space="preserve">PILHA ALCALINA PEQUENA TIPO AA
Embalagem com 02 unidades. Tensão: 1,5 V. Adequada
à Resolução nº 401/2008 – CONAMA.
Indicação expressa do nome do fabricante.
Indicação de prazo de validade não inferior a um ano
contado da data de recebimento definitivo.
</v>
      </c>
      <c r="C23" s="20" t="str">
        <f>Item21!C3</f>
        <v>EMBA</v>
      </c>
      <c r="D23" s="20">
        <f>Item21!D3</f>
        <v>1200</v>
      </c>
      <c r="E23" s="21">
        <f>Item21!E3</f>
        <v>2.85</v>
      </c>
      <c r="F23" s="21">
        <f t="shared" si="0"/>
        <v>3420</v>
      </c>
    </row>
    <row r="24" spans="1:6" ht="180" x14ac:dyDescent="0.25">
      <c r="A24" s="20">
        <f>Item22!A3</f>
        <v>22</v>
      </c>
      <c r="B24" s="22" t="str">
        <f>Item22!B3</f>
        <v xml:space="preserve">PILHA ALCALINA PALITO TIPO AAA
Embalagem com 02 unidades.
Adequada à Resolução nº 401/2008 – CONAMA.
Indicação expressa do nome do fabricante.
Indicação de prazo de validade não inferior a um ano,
contado da data de recebimento definitivo.
</v>
      </c>
      <c r="C24" s="20" t="str">
        <f>Item22!C3</f>
        <v>EMBA</v>
      </c>
      <c r="D24" s="20">
        <f>Item22!D3</f>
        <v>1200</v>
      </c>
      <c r="E24" s="21">
        <f>Item22!E3</f>
        <v>2.98</v>
      </c>
      <c r="F24" s="21">
        <f t="shared" si="0"/>
        <v>3576</v>
      </c>
    </row>
    <row r="25" spans="1:6" ht="225" x14ac:dyDescent="0.25">
      <c r="A25" s="20">
        <f>Item23!A3</f>
        <v>23</v>
      </c>
      <c r="B25" s="22" t="str">
        <f>Item23!B3</f>
        <v>PILHAS RECARREGÁVEIS COM
CARREGADOR
Tamanho da pilha: pequena Tipo AA
Capacidade mínima de 2450 mAh cada
Composição: Ni-MH
Adequada à Resolução nº 401/2008 - CONAMA
Carregador Bivolt para, no mínimo, 4 pilhas
simultaneamente
Kit com 1 carregador e mínimo de 4 pilhas AA
Marcas de referência: Philips, Multilaser, Duracell,
Sony, Elgin</v>
      </c>
      <c r="C25" s="20" t="str">
        <f>Item23!C3</f>
        <v>KIT</v>
      </c>
      <c r="D25" s="20">
        <f>Item23!D3</f>
        <v>100</v>
      </c>
      <c r="E25" s="21">
        <f>Item23!E3</f>
        <v>33.25</v>
      </c>
      <c r="F25" s="21">
        <f t="shared" si="0"/>
        <v>3325</v>
      </c>
    </row>
    <row r="26" spans="1:6" ht="405" x14ac:dyDescent="0.25">
      <c r="A26" s="20">
        <f>Item24!A3</f>
        <v>24</v>
      </c>
      <c r="B26" s="22" t="str">
        <f>Item24!B3</f>
        <v>PEN DRIVE
Dispositivo de armazenamento em memória flash com
conector USB, do tipo pendrive.
Padrão USB 3.0, compatível com os padrões USB 2.0 e
USB 1.1; Capacidade de armazenamento mínimo de 32GB;
Taxas de leitura e gravação mínimas de: 70MB/s e
20MB/s;
Conector USB tipo A macho, com estrutura de proteção
aos contatos do conector conforme figura 1, e
profundidade mínima de 12mm conforme item A da
figura 2 do modelo apresentado no Anexo B;
Estrutura com alça para fixação em chaveiro (não está
representada nas figuras do Anexo B);
Com dimensões mínimas de 12mm x 25mm (D x C),
figura 2 do modelo apresentado no Anexo B;
Garantia mínima de 1 ano.</v>
      </c>
      <c r="C26" s="20" t="str">
        <f>ITEM25!C3</f>
        <v>unidade</v>
      </c>
      <c r="D26" s="20">
        <f>Item24!D3</f>
        <v>6000</v>
      </c>
      <c r="E26" s="21">
        <f>Item24!E3</f>
        <v>75.44</v>
      </c>
      <c r="F26" s="21">
        <f t="shared" si="0"/>
        <v>452640</v>
      </c>
    </row>
    <row r="27" spans="1:6" ht="75" x14ac:dyDescent="0.25">
      <c r="A27" s="20">
        <f>ITEM25!A3</f>
        <v>25</v>
      </c>
      <c r="B27" s="22" t="str">
        <f>ITEM25!B3</f>
        <v xml:space="preserve">CABO EXTENSOR USB
Conectores USB 2.0 A macho X USB 2.0 A fêmea
Comprimento: 30 cm, no mínimo.
</v>
      </c>
      <c r="C27" s="20" t="str">
        <f>Item27!C3</f>
        <v>unidade</v>
      </c>
      <c r="D27" s="20">
        <f>ITEM25!D3</f>
        <v>4000</v>
      </c>
      <c r="E27" s="21">
        <f>ITEM25!E3</f>
        <v>14.73</v>
      </c>
      <c r="F27" s="21">
        <f t="shared" si="0"/>
        <v>58920</v>
      </c>
    </row>
    <row r="28" spans="1:6" ht="90" x14ac:dyDescent="0.25">
      <c r="A28" s="20">
        <f>Item26!A3</f>
        <v>26</v>
      </c>
      <c r="B28" s="34" t="str">
        <f>Item26!B3</f>
        <v>CAIXAS DE SOM PARA COMPUTADOR
Conexão Plug P2; Alimentação USB 2.0;
Som estéreo; Com controle de volume e LED Indicador;
Potência 1W RMS (mínima)</v>
      </c>
      <c r="C28" s="20" t="str">
        <f>Item26!C3</f>
        <v>unidade</v>
      </c>
      <c r="D28" s="20">
        <f>Item26!D3</f>
        <v>500</v>
      </c>
      <c r="E28" s="35">
        <f>Item26!E3</f>
        <v>28.72</v>
      </c>
      <c r="F28" s="21">
        <f t="shared" si="0"/>
        <v>14360</v>
      </c>
    </row>
    <row r="29" spans="1:6" ht="285" x14ac:dyDescent="0.25">
      <c r="A29" s="20">
        <f>Item27!A3</f>
        <v>27</v>
      </c>
      <c r="B29" s="34" t="str">
        <f>Item27!B3</f>
        <v xml:space="preserve">APOIO DE PUNHO PARA TECLADO
Material: elastômero, tecido e gelatina de silicone ou
poliuretano macio.
Com base antiderrapante que mantém o apoio fixo na
superfície onde está sendo utilizado.
Cor: Preta.
Comprimento: 450 MM, admitida variação de 50 MM
para mais ou para menos;
Largura: 65 MM, admitida variação de 5 MM para
menos ou 30 MM para mais;
ALTURA: 22 MM, admitida variação de 5 MM para
menos ou 10 MM para mais.
</v>
      </c>
      <c r="C29" s="20" t="str">
        <f>Item28!C3</f>
        <v>unidade</v>
      </c>
      <c r="D29" s="20">
        <f>Item27!D3</f>
        <v>1000</v>
      </c>
      <c r="E29" s="35">
        <f>Item27!E3</f>
        <v>25.6</v>
      </c>
      <c r="F29" s="21">
        <f t="shared" si="0"/>
        <v>25600</v>
      </c>
    </row>
    <row r="30" spans="1:6" ht="150" x14ac:dyDescent="0.25">
      <c r="A30" s="38">
        <f>Item28!A3</f>
        <v>28</v>
      </c>
      <c r="B30" s="39" t="str">
        <f>Item28!B3</f>
        <v xml:space="preserve">FONE DE OUVIDO COM
MICROFONE TIPO CONCHA
 Tipo headset
Haste ajustável
 Cor predominante: preta
Entrada tipo USB
Acondicionados em embalagem
individual com o nome do fabricante e
especificações técnicas 
</v>
      </c>
      <c r="C30" s="38" t="str">
        <f>Item31!C3</f>
        <v>unidade</v>
      </c>
      <c r="D30" s="38">
        <f>Item28!D3</f>
        <v>600</v>
      </c>
      <c r="E30" s="40">
        <f>Item28!E3</f>
        <v>49.52</v>
      </c>
      <c r="F30" s="41">
        <f t="shared" si="0"/>
        <v>29712</v>
      </c>
    </row>
    <row r="31" spans="1:6" ht="375" x14ac:dyDescent="0.25">
      <c r="A31" s="20">
        <f>Item29!A3</f>
        <v>29</v>
      </c>
      <c r="B31" s="34" t="str">
        <f>Item29!B3</f>
        <v>FONE DE OUVIDO
Características elétricas
Impedância nominal: 32±15%Ω;
Potência nominal: ≥ 2mW;
Potência máxima: ≤10mW;
Sensibilidade: 90 - 102dB(Spl) ±3dB;
Fase canal esquerdo e direito: em fase;
Distorção harmônica total (THD): ≤5% entre 125Hz-8kHz;
Resposta em frequência: Mínimo 125Hz-8kHz.
Características mecânicas
Fone de ouvido supra-auricular sem microfone integrado; 
Conexão: plug 3.5mm (P2) do tipo TRS, sem terceira via (TRRS) vide figura 3 constante do Anexo B;
Comprimento mínimo do cabo: 1,2 m
Não deve conter microfone, botões de volume, ou outros controles no cabo ou nas cápsulas.
Dimensões do conector P2 (mm):
Acondicionados em embalagem individual com o nome do fabricante e especificações técnicas.</v>
      </c>
      <c r="C31" s="20" t="str">
        <f>Item29!C3</f>
        <v>unidade</v>
      </c>
      <c r="D31" s="20">
        <f>Item29!D3</f>
        <v>36000</v>
      </c>
      <c r="E31" s="42">
        <f>Item29!E3</f>
        <v>27</v>
      </c>
      <c r="F31" s="43">
        <f t="shared" ref="F31:F38" si="1">ROUND((D31*E31),2)</f>
        <v>972000</v>
      </c>
    </row>
    <row r="32" spans="1:6" ht="375" x14ac:dyDescent="0.25">
      <c r="A32" s="20">
        <f>Item30!A3</f>
        <v>30</v>
      </c>
      <c r="B32" s="34" t="str">
        <f>Item30!B3</f>
        <v>FONE DE OUVIDO
Características elétricas
Impedância nominal: 32±15%Ω;
Potência nominal: ≥ 2mW;
Potência máxima: ≤10mW;
Sensibilidade: 90 - 102dB(Spl) ±3dB;
Fase canal esquerdo e direito: em fase;
Distorção harmônica total (THD): ≤5% entre 125Hz-8kHz;
Resposta em frequência: Mínimo 125Hz-8kHz.
Características mecânicas
Fone de ouvido intra-auricular sem microfone integrado;
Conexão: plug 3.5mm (P2) do tipo TRS, sem terceira via (TRRS) vide figura 3 constante do Anexo B;
Comprimento mínimo do cabo: 1,2 m
Não deve conter microfone, botões de volume, ou outros controles no cabo ou nas cápsulas.
Dimensões do conector P2 (mm):
Acondicionados em embalagem individual com o nome do fabricante e especificações técnicas.</v>
      </c>
      <c r="C32" s="49" t="str">
        <f>Item30!C3</f>
        <v>unidade</v>
      </c>
      <c r="D32" s="20">
        <f>Item30!D3</f>
        <v>36000</v>
      </c>
      <c r="E32" s="42">
        <f>Item30!E3</f>
        <v>11.49</v>
      </c>
      <c r="F32" s="21">
        <f t="shared" si="1"/>
        <v>413640</v>
      </c>
    </row>
    <row r="33" spans="1:6" ht="270" x14ac:dyDescent="0.25">
      <c r="A33" s="38">
        <f>Item31!A3</f>
        <v>31</v>
      </c>
      <c r="B33" s="39" t="str">
        <f>Item31!B3</f>
        <v>CÂMERAS DE VÍDEO USB TIPO WEBCAM
Especificações mínimas:
· Vídeochamada Full HD de 1080p (até 1920 x 1080 pixels);
· Campo de visão de 78º graus;
· Tecnologia RightLight 2 ™ de otimização de luz e cor;
· Claridade em diversas condições de iluminação, mesmo com pouca luz;
· Foco automático; Cortina de privacidade integrada;
· Dois microfones unidirecionais;
· USB 2.0 certificado de alta velocidade (pronto para USB 3.0);
· Clipe universal pronto para tripés que se ajuste a monitores de laptop, LCD ou CRT.</v>
      </c>
      <c r="C33" s="38" t="str">
        <f>Item32!C3</f>
        <v>unidade</v>
      </c>
      <c r="D33" s="38">
        <f>Item31!D3</f>
        <v>400</v>
      </c>
      <c r="E33" s="44">
        <f>Item31!E3</f>
        <v>97.58</v>
      </c>
      <c r="F33" s="45">
        <f t="shared" si="1"/>
        <v>39032</v>
      </c>
    </row>
    <row r="34" spans="1:6" ht="390" x14ac:dyDescent="0.25">
      <c r="A34" s="20">
        <f>Item32!A3</f>
        <v>32</v>
      </c>
      <c r="B34" s="34" t="str">
        <f>Item32!B3</f>
        <v xml:space="preserve">SUPORTE ARTICULADO PARA MONITOR
Material: aço com pintura eletrostática preta. Compatibilidade: monitores de 17″ a 32″. Padrão de furação: compatível com VESA 75×75 mm e 100×100 mm (mínimo obrigatório). Montagem: tipo mesa, com fixação por prensa (clamp).
Altura total: aproximadamente 50 cm (±5 cm). Altura do cilindro: cerca de 40 cm (±5 cm). Extensão total do braço: aproximadamente 40 cm (±5 cm). Ajustes e movimentos: Inclinação da tela: +45° a -45°;
Rotação vertical: +90° a -90°;
Rotação horizontal: +180° a -180°;
Articulado. Capacidade de carga: até 8 kg (±1 kg). Recursos adicionais: organizador de cabos integrado. Garantia mínima: 90 dias.
Finalidade: possibilitar o posicionamento ergonômico do monitor, reduzindo esforço cervical e otimizando o espaço da estação de trabalho. Referência de mercado: Suporte Articulado Vinik SM-400A.                                                                                          </v>
      </c>
      <c r="C34" s="20" t="str">
        <f>Item32!C3</f>
        <v>unidade</v>
      </c>
      <c r="D34" s="50">
        <f>Item32!D3</f>
        <v>60</v>
      </c>
      <c r="E34" s="42">
        <f>Item32!E3</f>
        <v>215.96</v>
      </c>
      <c r="F34" s="43">
        <f t="shared" si="1"/>
        <v>12957.6</v>
      </c>
    </row>
    <row r="35" spans="1:6" ht="390" x14ac:dyDescent="0.25">
      <c r="A35" s="20">
        <f>Item33!A3</f>
        <v>33</v>
      </c>
      <c r="B35" s="34" t="str">
        <f>Item33!B3</f>
        <v xml:space="preserve">SUPORTE AJUSTÁVEL PARA NOTEBOOK
· Material: alumínio polido, aço ou liga metálica leve, com acabamentos antiderrapantes em silicone ou borracha.
· Cor: prata, preta ou similar.
· Dimensões aproximadas: 28 × 24 × 5 cm (±3 cm).· Compatibilidade: notebooks de até 17″.                                                Ajustes: estrutura multiangulo e ajustável, permitindo regulagem de altura e inclinação.· Fixação: tipo sobre a mesa.
· Recursos adicionais: apoios em silicone ou material similar para evitar deslizamentos e riscos.·                                               Garantia mínima: 90 dias.
· Finalidade: elevar e inclinar dispositivos, promovendo conforto visual, ventilação adequada e postura ergonômica correta.
· Referência de mercado: Suporte Suturun DNJS-001 ou equivalente.                                   </v>
      </c>
      <c r="C35" s="20" t="str">
        <f>Item33!C3</f>
        <v>unidade</v>
      </c>
      <c r="D35" s="50">
        <f>Item33!D3</f>
        <v>100</v>
      </c>
      <c r="E35" s="42">
        <f>Item33!E3</f>
        <v>40.86</v>
      </c>
      <c r="F35" s="43">
        <f t="shared" si="1"/>
        <v>4086</v>
      </c>
    </row>
    <row r="36" spans="1:6" ht="315" x14ac:dyDescent="0.25">
      <c r="A36" s="20">
        <f>Item34!A3</f>
        <v>34</v>
      </c>
      <c r="B36" s="34" t="str">
        <f>Item34!B3</f>
        <v>SUPORTE DE APOIO LOMBAR
Dimensões externas: aproximadamente 20 × 30 cm (±2 cm).
Espessura: aproximadamente 10 a 12 cm (±1 cm). Material da estrutura: espuma de poliuretano ou espuma viscoelástica, com densidade mínima de 28 kg/m³ e máxima de 33 kg/m³. Fixação: elástico ajustável ou faixa de fixação para prender ao encosto da cadeira. Acabamento: capa removível ou tecido lavável, com boa ventilação e resistência ao uso contínuo.                                                                                                 Observação: o produto deve comprovar a densidade da espuma conforme especificação declarada. Garantia mínima: 90 dias. Finalidade: proporcionar suporte à região lombar, mantendo a curvatura fisiológica da coluna e reduzindo desconfortos decorrentes de longos períodos sentado.</v>
      </c>
      <c r="C36" s="20" t="str">
        <f>Item34!C3</f>
        <v>unidade</v>
      </c>
      <c r="D36" s="50">
        <f>Item34!D3</f>
        <v>50</v>
      </c>
      <c r="E36" s="42">
        <f>Item34!E3</f>
        <v>40.42</v>
      </c>
      <c r="F36" s="43">
        <f t="shared" si="1"/>
        <v>2021</v>
      </c>
    </row>
    <row r="37" spans="1:6" ht="409.5" x14ac:dyDescent="0.25">
      <c r="A37" s="20">
        <f>Item35!A3</f>
        <v>35</v>
      </c>
      <c r="B37" s="34" t="str">
        <f>Item35!B3</f>
        <v>APOIO ERGONÔMICO PARA OS PÉS
· Apoio ergonômico destinado à adequação postural do usuário, permitindo o correto alinhamento entre pernas, lombar e tronco, conforme a NR-17 (Ergonomia).
Características mínimas exigidas:
· Material: estrutura em aço com pintura eletrostática antiferrugem;
· Dimensões da plataforma: aproximadamente 40 × 30 cm (±2 cm), com revestimento superior emborrachado antiderrapante;
· Altura ajustável: de 6 cm a 20 cm, com 6 a 8 regulagens intermediárias, em intervalos entre 2 e 3 cm;
· Inclinação da bandeja: livre para movimento frontal, com trava de inclinação entre 15° e 20°;
· Base: dotada de sapatas reguláveis e antiderrapantes, que evitem deslizamentos e riscos no piso;
· Capacidade de carga: deve suportar pressão elevada, adequada ao uso contínuo em ambiente de escritório.
· Garantia mínima: 90 dias.
Finalidade: proporcionar conforto e estabilidade postural, prevenindo fadiga muscular, má circulação e desconfortos nas pernas e região lombar.
· Referência de mercado: Apoio Ergonômico para Pés Ladder - 8 Alturas</v>
      </c>
      <c r="C37" s="20" t="str">
        <f>Item35!C3</f>
        <v>unidade</v>
      </c>
      <c r="D37" s="50">
        <f>Item35!D3</f>
        <v>250</v>
      </c>
      <c r="E37" s="42">
        <f>Item35!E3</f>
        <v>81.510000000000005</v>
      </c>
      <c r="F37" s="43">
        <f t="shared" si="1"/>
        <v>20377.5</v>
      </c>
    </row>
    <row r="38" spans="1:6" ht="210" x14ac:dyDescent="0.25">
      <c r="A38" s="20">
        <f>Item36!A3</f>
        <v>36</v>
      </c>
      <c r="B38" s="34" t="str">
        <f>Item36!B3</f>
        <v>SUPORTE PARA MONITOR
Material: MDF de boa densidade, acabamento em textura preta ou cinza.
Dimensões externas:
Comprimento: 30 cm (±3 cm);
Profundidade: 15 cm (±3 cm);
Altura: 10 cm (±3 cm).
Características adicionais: estrutura firme, base estável e superfície plana para sustentação segura do equipamento.
Garantia mínima: 90 dias.
Finalidade: Elevação do monitor para alinhamento da linha de visão e correção da postura cervical.</v>
      </c>
      <c r="C38" s="20" t="str">
        <f>Item36!C3</f>
        <v>unidade</v>
      </c>
      <c r="D38" s="50">
        <f>Item36!D3</f>
        <v>500</v>
      </c>
      <c r="E38" s="42">
        <f>Item36!E3</f>
        <v>90.59</v>
      </c>
      <c r="F38" s="43">
        <f t="shared" si="1"/>
        <v>45295</v>
      </c>
    </row>
    <row r="39" spans="1:6" ht="15" customHeight="1" x14ac:dyDescent="0.25">
      <c r="A39" s="37"/>
      <c r="B39" s="46"/>
      <c r="C39" s="37"/>
      <c r="D39" s="47"/>
      <c r="E39" s="47"/>
      <c r="F39" s="36"/>
    </row>
    <row r="40" spans="1:6" ht="15" customHeight="1" thickBot="1" x14ac:dyDescent="0.3">
      <c r="A40" s="37"/>
      <c r="B40" s="46"/>
      <c r="C40" s="37"/>
      <c r="D40" s="47"/>
      <c r="E40" s="47"/>
      <c r="F40" s="36"/>
    </row>
    <row r="41" spans="1:6" ht="16.5" thickTop="1" thickBot="1" x14ac:dyDescent="0.3">
      <c r="A41" s="23"/>
      <c r="C41" s="17"/>
      <c r="D41" s="18" t="s">
        <v>29</v>
      </c>
      <c r="E41" s="19">
        <f>SUM(F:F)</f>
        <v>2654162.4</v>
      </c>
    </row>
    <row r="42" spans="1:6" ht="15.75" thickTop="1" x14ac:dyDescent="0.25">
      <c r="A42" s="23"/>
      <c r="C42" s="51"/>
      <c r="D42" s="52"/>
      <c r="E42" s="53"/>
    </row>
    <row r="43" spans="1:6" x14ac:dyDescent="0.25">
      <c r="A43" s="23"/>
      <c r="E43" s="24"/>
    </row>
    <row r="44" spans="1:6" x14ac:dyDescent="0.25">
      <c r="A44" s="23"/>
      <c r="B44" s="24"/>
      <c r="E44" s="24"/>
      <c r="F44" s="25"/>
    </row>
    <row r="45" spans="1:6" x14ac:dyDescent="0.25">
      <c r="B45" s="24"/>
      <c r="E45" s="24"/>
      <c r="F45" s="25"/>
    </row>
    <row r="46" spans="1:6" x14ac:dyDescent="0.25">
      <c r="B46" s="24"/>
      <c r="E46" s="24"/>
      <c r="F46" s="25"/>
    </row>
    <row r="47" spans="1:6" x14ac:dyDescent="0.25">
      <c r="B47" s="24"/>
      <c r="D47" s="24"/>
      <c r="F47" s="24"/>
    </row>
    <row r="48" spans="1:6" x14ac:dyDescent="0.25">
      <c r="B48" s="24"/>
      <c r="D48" s="24"/>
      <c r="F48" s="24"/>
    </row>
    <row r="49" spans="2:6" x14ac:dyDescent="0.25">
      <c r="B49" s="24"/>
      <c r="D49" s="24"/>
      <c r="F49" s="24"/>
    </row>
    <row r="50" spans="2:6" x14ac:dyDescent="0.25">
      <c r="B50" s="24"/>
      <c r="D50" s="24"/>
      <c r="F50" s="24"/>
    </row>
    <row r="51" spans="2:6" x14ac:dyDescent="0.25">
      <c r="B51" s="24"/>
      <c r="D51" s="24"/>
      <c r="F51" s="24"/>
    </row>
  </sheetData>
  <mergeCells count="1">
    <mergeCell ref="A1:F1"/>
  </mergeCells>
  <pageMargins left="0.51181102362204722" right="0.51181102362204722" top="1.2598425196850394" bottom="0.78740157480314965" header="0.31496062992125984" footer="0.31496062992125984"/>
  <pageSetup paperSize="9" scale="93" fitToHeight="0" orientation="portrait" r:id="rId1"/>
  <headerFooter>
    <oddHeader>&amp;C&amp;G</oddHeader>
    <oddFooter>&amp;L&amp;"-,Negrito"Estimativa em &amp;D&amp;Rn/a = não se aplica</oddFooter>
  </headerFooter>
  <rowBreaks count="4" manualBreakCount="4">
    <brk id="15" max="5" man="1"/>
    <brk id="25" max="5" man="1"/>
    <brk id="31" max="5" man="1"/>
    <brk id="43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37</vt:i4>
      </vt:variant>
      <vt:variant>
        <vt:lpstr>Intervalos nomeados</vt:lpstr>
      </vt:variant>
      <vt:variant>
        <vt:i4>2</vt:i4>
      </vt:variant>
    </vt:vector>
  </HeadingPairs>
  <TitlesOfParts>
    <vt:vector size="39" baseType="lpstr">
      <vt:lpstr>Item1</vt:lpstr>
      <vt:lpstr>Item2</vt:lpstr>
      <vt:lpstr>Item3</vt:lpstr>
      <vt:lpstr>Item4</vt:lpstr>
      <vt:lpstr>Item5</vt:lpstr>
      <vt:lpstr>Item6</vt:lpstr>
      <vt:lpstr>Item7</vt:lpstr>
      <vt:lpstr>Item8</vt:lpstr>
      <vt:lpstr>Item9</vt:lpstr>
      <vt:lpstr>Item10</vt:lpstr>
      <vt:lpstr>Item11</vt:lpstr>
      <vt:lpstr>Item12</vt:lpstr>
      <vt:lpstr>Item13</vt:lpstr>
      <vt:lpstr>Item14</vt:lpstr>
      <vt:lpstr>Item15</vt:lpstr>
      <vt:lpstr>Item16</vt:lpstr>
      <vt:lpstr>Item17</vt:lpstr>
      <vt:lpstr>Item18</vt:lpstr>
      <vt:lpstr>Item19</vt:lpstr>
      <vt:lpstr>Item20</vt:lpstr>
      <vt:lpstr>Item21</vt:lpstr>
      <vt:lpstr>Item22</vt:lpstr>
      <vt:lpstr>Item23</vt:lpstr>
      <vt:lpstr>Item24</vt:lpstr>
      <vt:lpstr>ITEM25</vt:lpstr>
      <vt:lpstr>Item26</vt:lpstr>
      <vt:lpstr>Item27</vt:lpstr>
      <vt:lpstr>Item28</vt:lpstr>
      <vt:lpstr>Item29</vt:lpstr>
      <vt:lpstr>Item30</vt:lpstr>
      <vt:lpstr>Item31</vt:lpstr>
      <vt:lpstr>Item32</vt:lpstr>
      <vt:lpstr>Item33</vt:lpstr>
      <vt:lpstr>Item34</vt:lpstr>
      <vt:lpstr>Item35</vt:lpstr>
      <vt:lpstr>Item36</vt:lpstr>
      <vt:lpstr>total</vt:lpstr>
      <vt:lpstr>total!Area_de_impressao</vt:lpstr>
      <vt:lpstr>total!Titulos_de_impressao</vt:lpstr>
    </vt:vector>
  </TitlesOfParts>
  <Company>Justiça Eleitoral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Marconni Rodrigues de Alcantara Santos</dc:creator>
  <cp:lastModifiedBy>Camille dos Santos Xavier</cp:lastModifiedBy>
  <cp:lastPrinted>2026-01-16T19:01:13Z</cp:lastPrinted>
  <dcterms:created xsi:type="dcterms:W3CDTF">2023-11-07T17:10:34Z</dcterms:created>
  <dcterms:modified xsi:type="dcterms:W3CDTF">2026-01-20T21:00:33Z</dcterms:modified>
</cp:coreProperties>
</file>